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70" yWindow="420" windowWidth="19290" windowHeight="10155"/>
  </bookViews>
  <sheets>
    <sheet name="Rekapitulace stavby" sheetId="1" r:id="rId1"/>
    <sheet name="SO 01 - Svařování, navařo..." sheetId="2" r:id="rId2"/>
    <sheet name="VON - Vedlejší a ostatní ..." sheetId="3" r:id="rId3"/>
  </sheets>
  <definedNames>
    <definedName name="_xlnm._FilterDatabase" localSheetId="1" hidden="1">'SO 01 - Svařování, navařo...'!$C$81:$K$749</definedName>
    <definedName name="_xlnm._FilterDatabase" localSheetId="2" hidden="1">'VON - Vedlejší a ostatní ...'!$C$79:$K$103</definedName>
    <definedName name="_xlnm.Print_Titles" localSheetId="0">'Rekapitulace stavby'!$52:$52</definedName>
    <definedName name="_xlnm.Print_Titles" localSheetId="1">'SO 01 - Svařování, navařo...'!$81:$81</definedName>
    <definedName name="_xlnm.Print_Titles" localSheetId="2">'VON - Vedlejší a ostatní ...'!$79:$79</definedName>
    <definedName name="_xlnm.Print_Area" localSheetId="0">'Rekapitulace stavby'!$D$4:$AO$36,'Rekapitulace stavby'!$C$42:$AQ$57</definedName>
    <definedName name="_xlnm.Print_Area" localSheetId="1">'SO 01 - Svařování, navařo...'!$C$4:$J$39,'SO 01 - Svařování, navařo...'!$C$45:$J$63,'SO 01 - Svařování, navařo...'!$C$69:$K$749</definedName>
    <definedName name="_xlnm.Print_Area" localSheetId="2">'VON - Vedlejší a ostatní ...'!$C$4:$J$39,'VON - Vedlejší a ostatní ...'!$C$45:$J$61,'VON - Vedlejší a ostatní ...'!$C$67:$K$103</definedName>
  </definedNames>
  <calcPr calcId="145621"/>
</workbook>
</file>

<file path=xl/calcChain.xml><?xml version="1.0" encoding="utf-8"?>
<calcChain xmlns="http://schemas.openxmlformats.org/spreadsheetml/2006/main">
  <c r="J37" i="3" l="1"/>
  <c r="J36" i="3"/>
  <c r="AY56" i="1"/>
  <c r="J35" i="3"/>
  <c r="AX56" i="1"/>
  <c r="BI101" i="3"/>
  <c r="BH101" i="3"/>
  <c r="BG101" i="3"/>
  <c r="BF101" i="3"/>
  <c r="T101" i="3"/>
  <c r="R101" i="3"/>
  <c r="P101" i="3"/>
  <c r="BK101" i="3"/>
  <c r="J101" i="3"/>
  <c r="BE101" i="3" s="1"/>
  <c r="BI98" i="3"/>
  <c r="BH98" i="3"/>
  <c r="BG98" i="3"/>
  <c r="BF98" i="3"/>
  <c r="T98" i="3"/>
  <c r="R98" i="3"/>
  <c r="P98" i="3"/>
  <c r="BK98" i="3"/>
  <c r="J98" i="3"/>
  <c r="BE98" i="3"/>
  <c r="BI96" i="3"/>
  <c r="BH96" i="3"/>
  <c r="BG96" i="3"/>
  <c r="BF96" i="3"/>
  <c r="T96" i="3"/>
  <c r="R96" i="3"/>
  <c r="P96" i="3"/>
  <c r="BK96" i="3"/>
  <c r="J96" i="3"/>
  <c r="BE96" i="3" s="1"/>
  <c r="BI93" i="3"/>
  <c r="BH93" i="3"/>
  <c r="BG93" i="3"/>
  <c r="BF93" i="3"/>
  <c r="T93" i="3"/>
  <c r="R93" i="3"/>
  <c r="P93" i="3"/>
  <c r="BK93" i="3"/>
  <c r="J93" i="3"/>
  <c r="BE93" i="3"/>
  <c r="BI90" i="3"/>
  <c r="BH90" i="3"/>
  <c r="BG90" i="3"/>
  <c r="BF90" i="3"/>
  <c r="T90" i="3"/>
  <c r="R90" i="3"/>
  <c r="P90" i="3"/>
  <c r="BK90" i="3"/>
  <c r="J90" i="3"/>
  <c r="BE90" i="3" s="1"/>
  <c r="BI87" i="3"/>
  <c r="BH87" i="3"/>
  <c r="BG87" i="3"/>
  <c r="BF87" i="3"/>
  <c r="T87" i="3"/>
  <c r="R87" i="3"/>
  <c r="P87" i="3"/>
  <c r="BK87" i="3"/>
  <c r="BK81" i="3" s="1"/>
  <c r="J81" i="3" s="1"/>
  <c r="J60" i="3" s="1"/>
  <c r="J87" i="3"/>
  <c r="BE87" i="3"/>
  <c r="BI84" i="3"/>
  <c r="BH84" i="3"/>
  <c r="BG84" i="3"/>
  <c r="BF84" i="3"/>
  <c r="T84" i="3"/>
  <c r="R84" i="3"/>
  <c r="P84" i="3"/>
  <c r="BK84" i="3"/>
  <c r="J84" i="3"/>
  <c r="BE84" i="3"/>
  <c r="BI82" i="3"/>
  <c r="BH82" i="3"/>
  <c r="F36" i="3" s="1"/>
  <c r="BC56" i="1" s="1"/>
  <c r="BG82" i="3"/>
  <c r="F35" i="3" s="1"/>
  <c r="BB56" i="1" s="1"/>
  <c r="BF82" i="3"/>
  <c r="F34" i="3" s="1"/>
  <c r="BA56" i="1" s="1"/>
  <c r="J34" i="3"/>
  <c r="AW56" i="1"/>
  <c r="T82" i="3"/>
  <c r="T81" i="3" s="1"/>
  <c r="T80" i="3" s="1"/>
  <c r="R82" i="3"/>
  <c r="R81" i="3"/>
  <c r="R80" i="3" s="1"/>
  <c r="P82" i="3"/>
  <c r="BK82" i="3"/>
  <c r="J82" i="3"/>
  <c r="BE82" i="3"/>
  <c r="J33" i="3"/>
  <c r="AV56" i="1" s="1"/>
  <c r="AT56" i="1" s="1"/>
  <c r="J77" i="3"/>
  <c r="F76" i="3"/>
  <c r="F74" i="3"/>
  <c r="E72" i="3"/>
  <c r="J55" i="3"/>
  <c r="F54" i="3"/>
  <c r="F52" i="3"/>
  <c r="E50" i="3"/>
  <c r="J21" i="3"/>
  <c r="E21" i="3"/>
  <c r="J76" i="3"/>
  <c r="J54" i="3"/>
  <c r="J20" i="3"/>
  <c r="J18" i="3"/>
  <c r="E18" i="3"/>
  <c r="F55" i="3" s="1"/>
  <c r="F77" i="3"/>
  <c r="J17" i="3"/>
  <c r="J12" i="3"/>
  <c r="J52" i="3" s="1"/>
  <c r="E7" i="3"/>
  <c r="E70" i="3"/>
  <c r="E48" i="3"/>
  <c r="J37" i="2"/>
  <c r="J36" i="2"/>
  <c r="AY55" i="1"/>
  <c r="J35" i="2"/>
  <c r="AX55" i="1" s="1"/>
  <c r="BI748" i="2"/>
  <c r="BH748" i="2"/>
  <c r="BG748" i="2"/>
  <c r="BF748" i="2"/>
  <c r="T748" i="2"/>
  <c r="R748" i="2"/>
  <c r="P748" i="2"/>
  <c r="BK748" i="2"/>
  <c r="J748" i="2"/>
  <c r="BE748" i="2"/>
  <c r="BI746" i="2"/>
  <c r="BH746" i="2"/>
  <c r="BG746" i="2"/>
  <c r="BF746" i="2"/>
  <c r="T746" i="2"/>
  <c r="R746" i="2"/>
  <c r="P746" i="2"/>
  <c r="BK746" i="2"/>
  <c r="J746" i="2"/>
  <c r="BE746" i="2" s="1"/>
  <c r="BI744" i="2"/>
  <c r="BH744" i="2"/>
  <c r="BG744" i="2"/>
  <c r="BF744" i="2"/>
  <c r="T744" i="2"/>
  <c r="R744" i="2"/>
  <c r="P744" i="2"/>
  <c r="BK744" i="2"/>
  <c r="J744" i="2"/>
  <c r="BE744" i="2"/>
  <c r="BI742" i="2"/>
  <c r="BH742" i="2"/>
  <c r="BG742" i="2"/>
  <c r="BF742" i="2"/>
  <c r="T742" i="2"/>
  <c r="R742" i="2"/>
  <c r="P742" i="2"/>
  <c r="BK742" i="2"/>
  <c r="J742" i="2"/>
  <c r="BE742" i="2" s="1"/>
  <c r="BI739" i="2"/>
  <c r="BH739" i="2"/>
  <c r="BG739" i="2"/>
  <c r="BF739" i="2"/>
  <c r="T739" i="2"/>
  <c r="R739" i="2"/>
  <c r="P739" i="2"/>
  <c r="BK739" i="2"/>
  <c r="J739" i="2"/>
  <c r="BE739" i="2"/>
  <c r="BI736" i="2"/>
  <c r="BH736" i="2"/>
  <c r="BG736" i="2"/>
  <c r="BF736" i="2"/>
  <c r="T736" i="2"/>
  <c r="R736" i="2"/>
  <c r="P736" i="2"/>
  <c r="BK736" i="2"/>
  <c r="J736" i="2"/>
  <c r="BE736" i="2" s="1"/>
  <c r="BI733" i="2"/>
  <c r="BH733" i="2"/>
  <c r="BG733" i="2"/>
  <c r="BF733" i="2"/>
  <c r="T733" i="2"/>
  <c r="R733" i="2"/>
  <c r="P733" i="2"/>
  <c r="BK733" i="2"/>
  <c r="J733" i="2"/>
  <c r="BE733" i="2"/>
  <c r="BI730" i="2"/>
  <c r="BH730" i="2"/>
  <c r="BG730" i="2"/>
  <c r="BF730" i="2"/>
  <c r="T730" i="2"/>
  <c r="R730" i="2"/>
  <c r="P730" i="2"/>
  <c r="BK730" i="2"/>
  <c r="J730" i="2"/>
  <c r="BE730" i="2" s="1"/>
  <c r="BI727" i="2"/>
  <c r="BH727" i="2"/>
  <c r="BG727" i="2"/>
  <c r="BF727" i="2"/>
  <c r="T727" i="2"/>
  <c r="R727" i="2"/>
  <c r="P727" i="2"/>
  <c r="BK727" i="2"/>
  <c r="J727" i="2"/>
  <c r="BE727" i="2"/>
  <c r="BI724" i="2"/>
  <c r="BH724" i="2"/>
  <c r="BG724" i="2"/>
  <c r="BF724" i="2"/>
  <c r="T724" i="2"/>
  <c r="R724" i="2"/>
  <c r="P724" i="2"/>
  <c r="BK724" i="2"/>
  <c r="J724" i="2"/>
  <c r="BE724" i="2" s="1"/>
  <c r="BI721" i="2"/>
  <c r="BH721" i="2"/>
  <c r="BG721" i="2"/>
  <c r="BF721" i="2"/>
  <c r="T721" i="2"/>
  <c r="R721" i="2"/>
  <c r="P721" i="2"/>
  <c r="BK721" i="2"/>
  <c r="J721" i="2"/>
  <c r="BE721" i="2"/>
  <c r="BI718" i="2"/>
  <c r="BH718" i="2"/>
  <c r="BG718" i="2"/>
  <c r="BF718" i="2"/>
  <c r="T718" i="2"/>
  <c r="R718" i="2"/>
  <c r="P718" i="2"/>
  <c r="BK718" i="2"/>
  <c r="J718" i="2"/>
  <c r="BE718" i="2" s="1"/>
  <c r="BI716" i="2"/>
  <c r="BH716" i="2"/>
  <c r="BG716" i="2"/>
  <c r="BF716" i="2"/>
  <c r="T716" i="2"/>
  <c r="R716" i="2"/>
  <c r="P716" i="2"/>
  <c r="BK716" i="2"/>
  <c r="J716" i="2"/>
  <c r="BE716" i="2"/>
  <c r="BI714" i="2"/>
  <c r="BH714" i="2"/>
  <c r="BG714" i="2"/>
  <c r="BF714" i="2"/>
  <c r="T714" i="2"/>
  <c r="R714" i="2"/>
  <c r="P714" i="2"/>
  <c r="BK714" i="2"/>
  <c r="J714" i="2"/>
  <c r="BE714" i="2" s="1"/>
  <c r="BI712" i="2"/>
  <c r="BH712" i="2"/>
  <c r="BG712" i="2"/>
  <c r="BF712" i="2"/>
  <c r="T712" i="2"/>
  <c r="R712" i="2"/>
  <c r="P712" i="2"/>
  <c r="BK712" i="2"/>
  <c r="J712" i="2"/>
  <c r="BE712" i="2"/>
  <c r="BI710" i="2"/>
  <c r="BH710" i="2"/>
  <c r="BG710" i="2"/>
  <c r="BF710" i="2"/>
  <c r="T710" i="2"/>
  <c r="R710" i="2"/>
  <c r="P710" i="2"/>
  <c r="BK710" i="2"/>
  <c r="J710" i="2"/>
  <c r="BE710" i="2" s="1"/>
  <c r="BI708" i="2"/>
  <c r="BH708" i="2"/>
  <c r="BG708" i="2"/>
  <c r="BF708" i="2"/>
  <c r="T708" i="2"/>
  <c r="R708" i="2"/>
  <c r="P708" i="2"/>
  <c r="BK708" i="2"/>
  <c r="J708" i="2"/>
  <c r="BE708" i="2"/>
  <c r="BI706" i="2"/>
  <c r="BH706" i="2"/>
  <c r="BG706" i="2"/>
  <c r="BF706" i="2"/>
  <c r="T706" i="2"/>
  <c r="R706" i="2"/>
  <c r="P706" i="2"/>
  <c r="BK706" i="2"/>
  <c r="J706" i="2"/>
  <c r="BE706" i="2" s="1"/>
  <c r="BI704" i="2"/>
  <c r="BH704" i="2"/>
  <c r="BG704" i="2"/>
  <c r="BF704" i="2"/>
  <c r="T704" i="2"/>
  <c r="R704" i="2"/>
  <c r="P704" i="2"/>
  <c r="BK704" i="2"/>
  <c r="J704" i="2"/>
  <c r="BE704" i="2"/>
  <c r="BI702" i="2"/>
  <c r="BH702" i="2"/>
  <c r="BG702" i="2"/>
  <c r="BF702" i="2"/>
  <c r="T702" i="2"/>
  <c r="R702" i="2"/>
  <c r="P702" i="2"/>
  <c r="BK702" i="2"/>
  <c r="J702" i="2"/>
  <c r="BE702" i="2" s="1"/>
  <c r="BI700" i="2"/>
  <c r="BH700" i="2"/>
  <c r="BG700" i="2"/>
  <c r="BF700" i="2"/>
  <c r="T700" i="2"/>
  <c r="R700" i="2"/>
  <c r="P700" i="2"/>
  <c r="BK700" i="2"/>
  <c r="J700" i="2"/>
  <c r="BE700" i="2"/>
  <c r="BI698" i="2"/>
  <c r="BH698" i="2"/>
  <c r="BG698" i="2"/>
  <c r="BF698" i="2"/>
  <c r="T698" i="2"/>
  <c r="R698" i="2"/>
  <c r="P698" i="2"/>
  <c r="BK698" i="2"/>
  <c r="J698" i="2"/>
  <c r="BE698" i="2" s="1"/>
  <c r="BI696" i="2"/>
  <c r="BH696" i="2"/>
  <c r="BG696" i="2"/>
  <c r="BF696" i="2"/>
  <c r="T696" i="2"/>
  <c r="R696" i="2"/>
  <c r="P696" i="2"/>
  <c r="BK696" i="2"/>
  <c r="J696" i="2"/>
  <c r="BE696" i="2"/>
  <c r="BI694" i="2"/>
  <c r="BH694" i="2"/>
  <c r="BG694" i="2"/>
  <c r="BF694" i="2"/>
  <c r="T694" i="2"/>
  <c r="R694" i="2"/>
  <c r="P694" i="2"/>
  <c r="BK694" i="2"/>
  <c r="BK689" i="2" s="1"/>
  <c r="J689" i="2" s="1"/>
  <c r="J62" i="2" s="1"/>
  <c r="J694" i="2"/>
  <c r="BE694" i="2" s="1"/>
  <c r="BI692" i="2"/>
  <c r="BH692" i="2"/>
  <c r="BG692" i="2"/>
  <c r="BF692" i="2"/>
  <c r="T692" i="2"/>
  <c r="R692" i="2"/>
  <c r="R689" i="2" s="1"/>
  <c r="P692" i="2"/>
  <c r="BK692" i="2"/>
  <c r="J692" i="2"/>
  <c r="BE692" i="2"/>
  <c r="BI690" i="2"/>
  <c r="BH690" i="2"/>
  <c r="BG690" i="2"/>
  <c r="BF690" i="2"/>
  <c r="T690" i="2"/>
  <c r="T689" i="2" s="1"/>
  <c r="R690" i="2"/>
  <c r="P690" i="2"/>
  <c r="BK690" i="2"/>
  <c r="J690" i="2"/>
  <c r="BE690" i="2"/>
  <c r="BI687" i="2"/>
  <c r="BH687" i="2"/>
  <c r="BG687" i="2"/>
  <c r="BF687" i="2"/>
  <c r="T687" i="2"/>
  <c r="R687" i="2"/>
  <c r="P687" i="2"/>
  <c r="BK687" i="2"/>
  <c r="J687" i="2"/>
  <c r="BE687" i="2" s="1"/>
  <c r="BI685" i="2"/>
  <c r="BH685" i="2"/>
  <c r="BG685" i="2"/>
  <c r="BF685" i="2"/>
  <c r="T685" i="2"/>
  <c r="R685" i="2"/>
  <c r="P685" i="2"/>
  <c r="BK685" i="2"/>
  <c r="J685" i="2"/>
  <c r="BE685" i="2"/>
  <c r="BI683" i="2"/>
  <c r="BH683" i="2"/>
  <c r="BG683" i="2"/>
  <c r="BF683" i="2"/>
  <c r="T683" i="2"/>
  <c r="R683" i="2"/>
  <c r="P683" i="2"/>
  <c r="BK683" i="2"/>
  <c r="J683" i="2"/>
  <c r="BE683" i="2" s="1"/>
  <c r="BI681" i="2"/>
  <c r="BH681" i="2"/>
  <c r="BG681" i="2"/>
  <c r="BF681" i="2"/>
  <c r="T681" i="2"/>
  <c r="R681" i="2"/>
  <c r="P681" i="2"/>
  <c r="BK681" i="2"/>
  <c r="J681" i="2"/>
  <c r="BE681" i="2"/>
  <c r="BI679" i="2"/>
  <c r="BH679" i="2"/>
  <c r="BG679" i="2"/>
  <c r="BF679" i="2"/>
  <c r="T679" i="2"/>
  <c r="R679" i="2"/>
  <c r="P679" i="2"/>
  <c r="BK679" i="2"/>
  <c r="J679" i="2"/>
  <c r="BE679" i="2" s="1"/>
  <c r="BI677" i="2"/>
  <c r="BH677" i="2"/>
  <c r="BG677" i="2"/>
  <c r="BF677" i="2"/>
  <c r="T677" i="2"/>
  <c r="R677" i="2"/>
  <c r="P677" i="2"/>
  <c r="BK677" i="2"/>
  <c r="J677" i="2"/>
  <c r="BE677" i="2"/>
  <c r="BI675" i="2"/>
  <c r="BH675" i="2"/>
  <c r="BG675" i="2"/>
  <c r="BF675" i="2"/>
  <c r="T675" i="2"/>
  <c r="R675" i="2"/>
  <c r="P675" i="2"/>
  <c r="BK675" i="2"/>
  <c r="J675" i="2"/>
  <c r="BE675" i="2" s="1"/>
  <c r="BI673" i="2"/>
  <c r="BH673" i="2"/>
  <c r="BG673" i="2"/>
  <c r="BF673" i="2"/>
  <c r="T673" i="2"/>
  <c r="R673" i="2"/>
  <c r="P673" i="2"/>
  <c r="BK673" i="2"/>
  <c r="J673" i="2"/>
  <c r="BE673" i="2" s="1"/>
  <c r="BI671" i="2"/>
  <c r="BH671" i="2"/>
  <c r="BG671" i="2"/>
  <c r="BF671" i="2"/>
  <c r="T671" i="2"/>
  <c r="R671" i="2"/>
  <c r="P671" i="2"/>
  <c r="BK671" i="2"/>
  <c r="J671" i="2"/>
  <c r="BE671" i="2" s="1"/>
  <c r="BI669" i="2"/>
  <c r="BH669" i="2"/>
  <c r="BG669" i="2"/>
  <c r="BF669" i="2"/>
  <c r="T669" i="2"/>
  <c r="R669" i="2"/>
  <c r="P669" i="2"/>
  <c r="BK669" i="2"/>
  <c r="J669" i="2"/>
  <c r="BE669" i="2"/>
  <c r="BI667" i="2"/>
  <c r="BH667" i="2"/>
  <c r="BG667" i="2"/>
  <c r="BF667" i="2"/>
  <c r="T667" i="2"/>
  <c r="R667" i="2"/>
  <c r="P667" i="2"/>
  <c r="BK667" i="2"/>
  <c r="J667" i="2"/>
  <c r="BE667" i="2" s="1"/>
  <c r="BI665" i="2"/>
  <c r="BH665" i="2"/>
  <c r="BG665" i="2"/>
  <c r="BF665" i="2"/>
  <c r="T665" i="2"/>
  <c r="R665" i="2"/>
  <c r="P665" i="2"/>
  <c r="BK665" i="2"/>
  <c r="J665" i="2"/>
  <c r="BE665" i="2" s="1"/>
  <c r="BI663" i="2"/>
  <c r="BH663" i="2"/>
  <c r="BG663" i="2"/>
  <c r="BF663" i="2"/>
  <c r="T663" i="2"/>
  <c r="R663" i="2"/>
  <c r="P663" i="2"/>
  <c r="BK663" i="2"/>
  <c r="J663" i="2"/>
  <c r="BE663" i="2" s="1"/>
  <c r="BI661" i="2"/>
  <c r="BH661" i="2"/>
  <c r="BG661" i="2"/>
  <c r="BF661" i="2"/>
  <c r="T661" i="2"/>
  <c r="R661" i="2"/>
  <c r="P661" i="2"/>
  <c r="BK661" i="2"/>
  <c r="J661" i="2"/>
  <c r="BE661" i="2"/>
  <c r="BI659" i="2"/>
  <c r="BH659" i="2"/>
  <c r="BG659" i="2"/>
  <c r="BF659" i="2"/>
  <c r="T659" i="2"/>
  <c r="R659" i="2"/>
  <c r="P659" i="2"/>
  <c r="BK659" i="2"/>
  <c r="J659" i="2"/>
  <c r="BE659" i="2" s="1"/>
  <c r="BI657" i="2"/>
  <c r="BH657" i="2"/>
  <c r="BG657" i="2"/>
  <c r="BF657" i="2"/>
  <c r="T657" i="2"/>
  <c r="R657" i="2"/>
  <c r="P657" i="2"/>
  <c r="BK657" i="2"/>
  <c r="J657" i="2"/>
  <c r="BE657" i="2" s="1"/>
  <c r="BI655" i="2"/>
  <c r="BH655" i="2"/>
  <c r="BG655" i="2"/>
  <c r="BF655" i="2"/>
  <c r="T655" i="2"/>
  <c r="R655" i="2"/>
  <c r="P655" i="2"/>
  <c r="BK655" i="2"/>
  <c r="J655" i="2"/>
  <c r="BE655" i="2" s="1"/>
  <c r="BI653" i="2"/>
  <c r="BH653" i="2"/>
  <c r="BG653" i="2"/>
  <c r="BF653" i="2"/>
  <c r="T653" i="2"/>
  <c r="R653" i="2"/>
  <c r="P653" i="2"/>
  <c r="BK653" i="2"/>
  <c r="J653" i="2"/>
  <c r="BE653" i="2"/>
  <c r="BI651" i="2"/>
  <c r="BH651" i="2"/>
  <c r="BG651" i="2"/>
  <c r="BF651" i="2"/>
  <c r="T651" i="2"/>
  <c r="R651" i="2"/>
  <c r="P651" i="2"/>
  <c r="BK651" i="2"/>
  <c r="J651" i="2"/>
  <c r="BE651" i="2" s="1"/>
  <c r="BI649" i="2"/>
  <c r="BH649" i="2"/>
  <c r="BG649" i="2"/>
  <c r="BF649" i="2"/>
  <c r="T649" i="2"/>
  <c r="R649" i="2"/>
  <c r="P649" i="2"/>
  <c r="BK649" i="2"/>
  <c r="J649" i="2"/>
  <c r="BE649" i="2" s="1"/>
  <c r="BI647" i="2"/>
  <c r="BH647" i="2"/>
  <c r="BG647" i="2"/>
  <c r="BF647" i="2"/>
  <c r="T647" i="2"/>
  <c r="R647" i="2"/>
  <c r="P647" i="2"/>
  <c r="BK647" i="2"/>
  <c r="J647" i="2"/>
  <c r="BE647" i="2" s="1"/>
  <c r="BI645" i="2"/>
  <c r="BH645" i="2"/>
  <c r="BG645" i="2"/>
  <c r="BF645" i="2"/>
  <c r="T645" i="2"/>
  <c r="R645" i="2"/>
  <c r="P645" i="2"/>
  <c r="BK645" i="2"/>
  <c r="J645" i="2"/>
  <c r="BE645" i="2"/>
  <c r="BI643" i="2"/>
  <c r="BH643" i="2"/>
  <c r="BG643" i="2"/>
  <c r="BF643" i="2"/>
  <c r="T643" i="2"/>
  <c r="R643" i="2"/>
  <c r="P643" i="2"/>
  <c r="BK643" i="2"/>
  <c r="J643" i="2"/>
  <c r="BE643" i="2" s="1"/>
  <c r="BI641" i="2"/>
  <c r="BH641" i="2"/>
  <c r="BG641" i="2"/>
  <c r="BF641" i="2"/>
  <c r="T641" i="2"/>
  <c r="R641" i="2"/>
  <c r="P641" i="2"/>
  <c r="BK641" i="2"/>
  <c r="J641" i="2"/>
  <c r="BE641" i="2" s="1"/>
  <c r="BI639" i="2"/>
  <c r="BH639" i="2"/>
  <c r="BG639" i="2"/>
  <c r="BF639" i="2"/>
  <c r="T639" i="2"/>
  <c r="R639" i="2"/>
  <c r="P639" i="2"/>
  <c r="BK639" i="2"/>
  <c r="J639" i="2"/>
  <c r="BE639" i="2" s="1"/>
  <c r="BI637" i="2"/>
  <c r="BH637" i="2"/>
  <c r="BG637" i="2"/>
  <c r="BF637" i="2"/>
  <c r="T637" i="2"/>
  <c r="R637" i="2"/>
  <c r="P637" i="2"/>
  <c r="BK637" i="2"/>
  <c r="J637" i="2"/>
  <c r="BE637" i="2"/>
  <c r="BI635" i="2"/>
  <c r="BH635" i="2"/>
  <c r="BG635" i="2"/>
  <c r="BF635" i="2"/>
  <c r="T635" i="2"/>
  <c r="R635" i="2"/>
  <c r="P635" i="2"/>
  <c r="BK635" i="2"/>
  <c r="J635" i="2"/>
  <c r="BE635" i="2" s="1"/>
  <c r="BI633" i="2"/>
  <c r="BH633" i="2"/>
  <c r="BG633" i="2"/>
  <c r="BF633" i="2"/>
  <c r="T633" i="2"/>
  <c r="R633" i="2"/>
  <c r="P633" i="2"/>
  <c r="BK633" i="2"/>
  <c r="J633" i="2"/>
  <c r="BE633" i="2"/>
  <c r="BI631" i="2"/>
  <c r="BH631" i="2"/>
  <c r="BG631" i="2"/>
  <c r="BF631" i="2"/>
  <c r="T631" i="2"/>
  <c r="R631" i="2"/>
  <c r="P631" i="2"/>
  <c r="BK631" i="2"/>
  <c r="J631" i="2"/>
  <c r="BE631" i="2" s="1"/>
  <c r="BI629" i="2"/>
  <c r="BH629" i="2"/>
  <c r="BG629" i="2"/>
  <c r="BF629" i="2"/>
  <c r="T629" i="2"/>
  <c r="R629" i="2"/>
  <c r="P629" i="2"/>
  <c r="BK629" i="2"/>
  <c r="J629" i="2"/>
  <c r="BE629" i="2"/>
  <c r="BI626" i="2"/>
  <c r="BH626" i="2"/>
  <c r="BG626" i="2"/>
  <c r="BF626" i="2"/>
  <c r="T626" i="2"/>
  <c r="R626" i="2"/>
  <c r="P626" i="2"/>
  <c r="BK626" i="2"/>
  <c r="J626" i="2"/>
  <c r="BE626" i="2" s="1"/>
  <c r="BI623" i="2"/>
  <c r="BH623" i="2"/>
  <c r="BG623" i="2"/>
  <c r="BF623" i="2"/>
  <c r="T623" i="2"/>
  <c r="R623" i="2"/>
  <c r="P623" i="2"/>
  <c r="BK623" i="2"/>
  <c r="J623" i="2"/>
  <c r="BE623" i="2"/>
  <c r="BI621" i="2"/>
  <c r="BH621" i="2"/>
  <c r="BG621" i="2"/>
  <c r="BF621" i="2"/>
  <c r="T621" i="2"/>
  <c r="R621" i="2"/>
  <c r="P621" i="2"/>
  <c r="BK621" i="2"/>
  <c r="J621" i="2"/>
  <c r="BE621" i="2" s="1"/>
  <c r="BI619" i="2"/>
  <c r="BH619" i="2"/>
  <c r="BG619" i="2"/>
  <c r="BF619" i="2"/>
  <c r="T619" i="2"/>
  <c r="R619" i="2"/>
  <c r="P619" i="2"/>
  <c r="BK619" i="2"/>
  <c r="J619" i="2"/>
  <c r="BE619" i="2"/>
  <c r="BI617" i="2"/>
  <c r="BH617" i="2"/>
  <c r="BG617" i="2"/>
  <c r="BF617" i="2"/>
  <c r="T617" i="2"/>
  <c r="R617" i="2"/>
  <c r="P617" i="2"/>
  <c r="BK617" i="2"/>
  <c r="J617" i="2"/>
  <c r="BE617" i="2" s="1"/>
  <c r="BI615" i="2"/>
  <c r="BH615" i="2"/>
  <c r="BG615" i="2"/>
  <c r="BF615" i="2"/>
  <c r="T615" i="2"/>
  <c r="R615" i="2"/>
  <c r="P615" i="2"/>
  <c r="BK615" i="2"/>
  <c r="J615" i="2"/>
  <c r="BE615" i="2"/>
  <c r="BI613" i="2"/>
  <c r="BH613" i="2"/>
  <c r="BG613" i="2"/>
  <c r="BF613" i="2"/>
  <c r="T613" i="2"/>
  <c r="R613" i="2"/>
  <c r="P613" i="2"/>
  <c r="BK613" i="2"/>
  <c r="J613" i="2"/>
  <c r="BE613" i="2" s="1"/>
  <c r="BI611" i="2"/>
  <c r="BH611" i="2"/>
  <c r="BG611" i="2"/>
  <c r="BF611" i="2"/>
  <c r="T611" i="2"/>
  <c r="R611" i="2"/>
  <c r="P611" i="2"/>
  <c r="BK611" i="2"/>
  <c r="J611" i="2"/>
  <c r="BE611" i="2"/>
  <c r="BI609" i="2"/>
  <c r="BH609" i="2"/>
  <c r="BG609" i="2"/>
  <c r="BF609" i="2"/>
  <c r="T609" i="2"/>
  <c r="R609" i="2"/>
  <c r="P609" i="2"/>
  <c r="BK609" i="2"/>
  <c r="J609" i="2"/>
  <c r="BE609" i="2" s="1"/>
  <c r="BI607" i="2"/>
  <c r="BH607" i="2"/>
  <c r="BG607" i="2"/>
  <c r="BF607" i="2"/>
  <c r="T607" i="2"/>
  <c r="R607" i="2"/>
  <c r="P607" i="2"/>
  <c r="BK607" i="2"/>
  <c r="J607" i="2"/>
  <c r="BE607" i="2"/>
  <c r="BI604" i="2"/>
  <c r="BH604" i="2"/>
  <c r="BG604" i="2"/>
  <c r="BF604" i="2"/>
  <c r="T604" i="2"/>
  <c r="R604" i="2"/>
  <c r="P604" i="2"/>
  <c r="BK604" i="2"/>
  <c r="J604" i="2"/>
  <c r="BE604" i="2" s="1"/>
  <c r="BI601" i="2"/>
  <c r="BH601" i="2"/>
  <c r="BG601" i="2"/>
  <c r="BF601" i="2"/>
  <c r="T601" i="2"/>
  <c r="R601" i="2"/>
  <c r="P601" i="2"/>
  <c r="BK601" i="2"/>
  <c r="J601" i="2"/>
  <c r="BE601" i="2"/>
  <c r="BI598" i="2"/>
  <c r="BH598" i="2"/>
  <c r="BG598" i="2"/>
  <c r="BF598" i="2"/>
  <c r="T598" i="2"/>
  <c r="R598" i="2"/>
  <c r="P598" i="2"/>
  <c r="BK598" i="2"/>
  <c r="J598" i="2"/>
  <c r="BE598" i="2" s="1"/>
  <c r="BI595" i="2"/>
  <c r="BH595" i="2"/>
  <c r="BG595" i="2"/>
  <c r="BF595" i="2"/>
  <c r="T595" i="2"/>
  <c r="R595" i="2"/>
  <c r="P595" i="2"/>
  <c r="BK595" i="2"/>
  <c r="J595" i="2"/>
  <c r="BE595" i="2"/>
  <c r="BI593" i="2"/>
  <c r="BH593" i="2"/>
  <c r="BG593" i="2"/>
  <c r="BF593" i="2"/>
  <c r="T593" i="2"/>
  <c r="R593" i="2"/>
  <c r="P593" i="2"/>
  <c r="BK593" i="2"/>
  <c r="J593" i="2"/>
  <c r="BE593" i="2" s="1"/>
  <c r="BI590" i="2"/>
  <c r="BH590" i="2"/>
  <c r="BG590" i="2"/>
  <c r="BF590" i="2"/>
  <c r="T590" i="2"/>
  <c r="R590" i="2"/>
  <c r="P590" i="2"/>
  <c r="BK590" i="2"/>
  <c r="J590" i="2"/>
  <c r="BE590" i="2"/>
  <c r="BI587" i="2"/>
  <c r="BH587" i="2"/>
  <c r="BG587" i="2"/>
  <c r="BF587" i="2"/>
  <c r="T587" i="2"/>
  <c r="R587" i="2"/>
  <c r="P587" i="2"/>
  <c r="BK587" i="2"/>
  <c r="J587" i="2"/>
  <c r="BE587" i="2" s="1"/>
  <c r="BI585" i="2"/>
  <c r="BH585" i="2"/>
  <c r="BG585" i="2"/>
  <c r="BF585" i="2"/>
  <c r="T585" i="2"/>
  <c r="R585" i="2"/>
  <c r="P585" i="2"/>
  <c r="BK585" i="2"/>
  <c r="J585" i="2"/>
  <c r="BE585" i="2" s="1"/>
  <c r="BI582" i="2"/>
  <c r="BH582" i="2"/>
  <c r="BG582" i="2"/>
  <c r="BF582" i="2"/>
  <c r="T582" i="2"/>
  <c r="R582" i="2"/>
  <c r="P582" i="2"/>
  <c r="BK582" i="2"/>
  <c r="J582" i="2"/>
  <c r="BE582" i="2" s="1"/>
  <c r="BI579" i="2"/>
  <c r="BH579" i="2"/>
  <c r="BG579" i="2"/>
  <c r="BF579" i="2"/>
  <c r="T579" i="2"/>
  <c r="R579" i="2"/>
  <c r="P579" i="2"/>
  <c r="BK579" i="2"/>
  <c r="J579" i="2"/>
  <c r="BE579" i="2"/>
  <c r="BI576" i="2"/>
  <c r="BH576" i="2"/>
  <c r="BG576" i="2"/>
  <c r="BF576" i="2"/>
  <c r="T576" i="2"/>
  <c r="R576" i="2"/>
  <c r="P576" i="2"/>
  <c r="BK576" i="2"/>
  <c r="J576" i="2"/>
  <c r="BE576" i="2" s="1"/>
  <c r="BI573" i="2"/>
  <c r="BH573" i="2"/>
  <c r="BG573" i="2"/>
  <c r="BF573" i="2"/>
  <c r="T573" i="2"/>
  <c r="R573" i="2"/>
  <c r="P573" i="2"/>
  <c r="BK573" i="2"/>
  <c r="J573" i="2"/>
  <c r="BE573" i="2"/>
  <c r="BI571" i="2"/>
  <c r="BH571" i="2"/>
  <c r="BG571" i="2"/>
  <c r="BF571" i="2"/>
  <c r="T571" i="2"/>
  <c r="R571" i="2"/>
  <c r="P571" i="2"/>
  <c r="BK571" i="2"/>
  <c r="J571" i="2"/>
  <c r="BE571" i="2" s="1"/>
  <c r="BI569" i="2"/>
  <c r="BH569" i="2"/>
  <c r="BG569" i="2"/>
  <c r="BF569" i="2"/>
  <c r="T569" i="2"/>
  <c r="R569" i="2"/>
  <c r="P569" i="2"/>
  <c r="BK569" i="2"/>
  <c r="J569" i="2"/>
  <c r="BE569" i="2" s="1"/>
  <c r="BI567" i="2"/>
  <c r="BH567" i="2"/>
  <c r="BG567" i="2"/>
  <c r="BF567" i="2"/>
  <c r="T567" i="2"/>
  <c r="R567" i="2"/>
  <c r="P567" i="2"/>
  <c r="BK567" i="2"/>
  <c r="J567" i="2"/>
  <c r="BE567" i="2" s="1"/>
  <c r="BI565" i="2"/>
  <c r="BH565" i="2"/>
  <c r="BG565" i="2"/>
  <c r="BF565" i="2"/>
  <c r="T565" i="2"/>
  <c r="R565" i="2"/>
  <c r="P565" i="2"/>
  <c r="BK565" i="2"/>
  <c r="J565" i="2"/>
  <c r="BE565" i="2" s="1"/>
  <c r="BI563" i="2"/>
  <c r="BH563" i="2"/>
  <c r="BG563" i="2"/>
  <c r="BF563" i="2"/>
  <c r="T563" i="2"/>
  <c r="R563" i="2"/>
  <c r="P563" i="2"/>
  <c r="BK563" i="2"/>
  <c r="J563" i="2"/>
  <c r="BE563" i="2" s="1"/>
  <c r="BI561" i="2"/>
  <c r="BH561" i="2"/>
  <c r="BG561" i="2"/>
  <c r="BF561" i="2"/>
  <c r="T561" i="2"/>
  <c r="R561" i="2"/>
  <c r="P561" i="2"/>
  <c r="BK561" i="2"/>
  <c r="J561" i="2"/>
  <c r="BE561" i="2"/>
  <c r="BI559" i="2"/>
  <c r="BH559" i="2"/>
  <c r="BG559" i="2"/>
  <c r="BF559" i="2"/>
  <c r="T559" i="2"/>
  <c r="R559" i="2"/>
  <c r="P559" i="2"/>
  <c r="BK559" i="2"/>
  <c r="J559" i="2"/>
  <c r="BE559" i="2" s="1"/>
  <c r="BI557" i="2"/>
  <c r="BH557" i="2"/>
  <c r="BG557" i="2"/>
  <c r="BF557" i="2"/>
  <c r="T557" i="2"/>
  <c r="R557" i="2"/>
  <c r="P557" i="2"/>
  <c r="BK557" i="2"/>
  <c r="J557" i="2"/>
  <c r="BE557" i="2"/>
  <c r="BI555" i="2"/>
  <c r="BH555" i="2"/>
  <c r="BG555" i="2"/>
  <c r="BF555" i="2"/>
  <c r="T555" i="2"/>
  <c r="R555" i="2"/>
  <c r="P555" i="2"/>
  <c r="BK555" i="2"/>
  <c r="J555" i="2"/>
  <c r="BE555" i="2" s="1"/>
  <c r="BI553" i="2"/>
  <c r="BH553" i="2"/>
  <c r="BG553" i="2"/>
  <c r="BF553" i="2"/>
  <c r="T553" i="2"/>
  <c r="R553" i="2"/>
  <c r="P553" i="2"/>
  <c r="BK553" i="2"/>
  <c r="J553" i="2"/>
  <c r="BE553" i="2" s="1"/>
  <c r="BI551" i="2"/>
  <c r="BH551" i="2"/>
  <c r="BG551" i="2"/>
  <c r="BF551" i="2"/>
  <c r="T551" i="2"/>
  <c r="R551" i="2"/>
  <c r="P551" i="2"/>
  <c r="BK551" i="2"/>
  <c r="J551" i="2"/>
  <c r="BE551" i="2" s="1"/>
  <c r="BI549" i="2"/>
  <c r="BH549" i="2"/>
  <c r="BG549" i="2"/>
  <c r="BF549" i="2"/>
  <c r="T549" i="2"/>
  <c r="R549" i="2"/>
  <c r="P549" i="2"/>
  <c r="BK549" i="2"/>
  <c r="J549" i="2"/>
  <c r="BE549" i="2" s="1"/>
  <c r="BI547" i="2"/>
  <c r="BH547" i="2"/>
  <c r="BG547" i="2"/>
  <c r="BF547" i="2"/>
  <c r="T547" i="2"/>
  <c r="R547" i="2"/>
  <c r="P547" i="2"/>
  <c r="BK547" i="2"/>
  <c r="J547" i="2"/>
  <c r="BE547" i="2" s="1"/>
  <c r="BI545" i="2"/>
  <c r="BH545" i="2"/>
  <c r="BG545" i="2"/>
  <c r="BF545" i="2"/>
  <c r="T545" i="2"/>
  <c r="R545" i="2"/>
  <c r="P545" i="2"/>
  <c r="BK545" i="2"/>
  <c r="J545" i="2"/>
  <c r="BE545" i="2"/>
  <c r="BI543" i="2"/>
  <c r="BH543" i="2"/>
  <c r="BG543" i="2"/>
  <c r="BF543" i="2"/>
  <c r="T543" i="2"/>
  <c r="R543" i="2"/>
  <c r="P543" i="2"/>
  <c r="BK543" i="2"/>
  <c r="J543" i="2"/>
  <c r="BE543" i="2" s="1"/>
  <c r="BI540" i="2"/>
  <c r="BH540" i="2"/>
  <c r="BG540" i="2"/>
  <c r="BF540" i="2"/>
  <c r="T540" i="2"/>
  <c r="R540" i="2"/>
  <c r="P540" i="2"/>
  <c r="BK540" i="2"/>
  <c r="J540" i="2"/>
  <c r="BE540" i="2"/>
  <c r="BI537" i="2"/>
  <c r="BH537" i="2"/>
  <c r="BG537" i="2"/>
  <c r="BF537" i="2"/>
  <c r="T537" i="2"/>
  <c r="R537" i="2"/>
  <c r="P537" i="2"/>
  <c r="BK537" i="2"/>
  <c r="J537" i="2"/>
  <c r="BE537" i="2" s="1"/>
  <c r="BI534" i="2"/>
  <c r="BH534" i="2"/>
  <c r="BG534" i="2"/>
  <c r="BF534" i="2"/>
  <c r="T534" i="2"/>
  <c r="R534" i="2"/>
  <c r="P534" i="2"/>
  <c r="BK534" i="2"/>
  <c r="J534" i="2"/>
  <c r="BE534" i="2" s="1"/>
  <c r="BI531" i="2"/>
  <c r="BH531" i="2"/>
  <c r="BG531" i="2"/>
  <c r="BF531" i="2"/>
  <c r="T531" i="2"/>
  <c r="R531" i="2"/>
  <c r="P531" i="2"/>
  <c r="BK531" i="2"/>
  <c r="J531" i="2"/>
  <c r="BE531" i="2" s="1"/>
  <c r="BI529" i="2"/>
  <c r="BH529" i="2"/>
  <c r="BG529" i="2"/>
  <c r="BF529" i="2"/>
  <c r="T529" i="2"/>
  <c r="R529" i="2"/>
  <c r="P529" i="2"/>
  <c r="BK529" i="2"/>
  <c r="J529" i="2"/>
  <c r="BE529" i="2" s="1"/>
  <c r="BI527" i="2"/>
  <c r="BH527" i="2"/>
  <c r="BG527" i="2"/>
  <c r="BF527" i="2"/>
  <c r="T527" i="2"/>
  <c r="R527" i="2"/>
  <c r="P527" i="2"/>
  <c r="BK527" i="2"/>
  <c r="J527" i="2"/>
  <c r="BE527" i="2" s="1"/>
  <c r="BI524" i="2"/>
  <c r="BH524" i="2"/>
  <c r="BG524" i="2"/>
  <c r="BF524" i="2"/>
  <c r="T524" i="2"/>
  <c r="R524" i="2"/>
  <c r="P524" i="2"/>
  <c r="BK524" i="2"/>
  <c r="J524" i="2"/>
  <c r="BE524" i="2"/>
  <c r="BI521" i="2"/>
  <c r="BH521" i="2"/>
  <c r="BG521" i="2"/>
  <c r="BF521" i="2"/>
  <c r="T521" i="2"/>
  <c r="R521" i="2"/>
  <c r="P521" i="2"/>
  <c r="BK521" i="2"/>
  <c r="J521" i="2"/>
  <c r="BE521" i="2" s="1"/>
  <c r="BI519" i="2"/>
  <c r="BH519" i="2"/>
  <c r="BG519" i="2"/>
  <c r="BF519" i="2"/>
  <c r="T519" i="2"/>
  <c r="R519" i="2"/>
  <c r="P519" i="2"/>
  <c r="BK519" i="2"/>
  <c r="J519" i="2"/>
  <c r="BE519" i="2"/>
  <c r="BI517" i="2"/>
  <c r="BH517" i="2"/>
  <c r="BG517" i="2"/>
  <c r="BF517" i="2"/>
  <c r="T517" i="2"/>
  <c r="R517" i="2"/>
  <c r="P517" i="2"/>
  <c r="BK517" i="2"/>
  <c r="J517" i="2"/>
  <c r="BE517" i="2" s="1"/>
  <c r="BI515" i="2"/>
  <c r="BH515" i="2"/>
  <c r="BG515" i="2"/>
  <c r="BF515" i="2"/>
  <c r="T515" i="2"/>
  <c r="R515" i="2"/>
  <c r="P515" i="2"/>
  <c r="BK515" i="2"/>
  <c r="J515" i="2"/>
  <c r="BE515" i="2" s="1"/>
  <c r="BI512" i="2"/>
  <c r="BH512" i="2"/>
  <c r="BG512" i="2"/>
  <c r="BF512" i="2"/>
  <c r="T512" i="2"/>
  <c r="R512" i="2"/>
  <c r="P512" i="2"/>
  <c r="BK512" i="2"/>
  <c r="J512" i="2"/>
  <c r="BE512" i="2" s="1"/>
  <c r="BI509" i="2"/>
  <c r="BH509" i="2"/>
  <c r="BG509" i="2"/>
  <c r="BF509" i="2"/>
  <c r="T509" i="2"/>
  <c r="R509" i="2"/>
  <c r="P509" i="2"/>
  <c r="BK509" i="2"/>
  <c r="J509" i="2"/>
  <c r="BE509" i="2" s="1"/>
  <c r="BI506" i="2"/>
  <c r="BH506" i="2"/>
  <c r="BG506" i="2"/>
  <c r="BF506" i="2"/>
  <c r="T506" i="2"/>
  <c r="R506" i="2"/>
  <c r="P506" i="2"/>
  <c r="BK506" i="2"/>
  <c r="J506" i="2"/>
  <c r="BE506" i="2" s="1"/>
  <c r="BI503" i="2"/>
  <c r="BH503" i="2"/>
  <c r="BG503" i="2"/>
  <c r="BF503" i="2"/>
  <c r="T503" i="2"/>
  <c r="R503" i="2"/>
  <c r="P503" i="2"/>
  <c r="BK503" i="2"/>
  <c r="J503" i="2"/>
  <c r="BE503" i="2"/>
  <c r="BI500" i="2"/>
  <c r="BH500" i="2"/>
  <c r="BG500" i="2"/>
  <c r="BF500" i="2"/>
  <c r="T500" i="2"/>
  <c r="R500" i="2"/>
  <c r="P500" i="2"/>
  <c r="BK500" i="2"/>
  <c r="J500" i="2"/>
  <c r="BE500" i="2" s="1"/>
  <c r="BI497" i="2"/>
  <c r="BH497" i="2"/>
  <c r="BG497" i="2"/>
  <c r="BF497" i="2"/>
  <c r="T497" i="2"/>
  <c r="R497" i="2"/>
  <c r="P497" i="2"/>
  <c r="BK497" i="2"/>
  <c r="J497" i="2"/>
  <c r="BE497" i="2"/>
  <c r="BI494" i="2"/>
  <c r="BH494" i="2"/>
  <c r="BG494" i="2"/>
  <c r="BF494" i="2"/>
  <c r="T494" i="2"/>
  <c r="R494" i="2"/>
  <c r="P494" i="2"/>
  <c r="BK494" i="2"/>
  <c r="J494" i="2"/>
  <c r="BE494" i="2" s="1"/>
  <c r="BI491" i="2"/>
  <c r="BH491" i="2"/>
  <c r="BG491" i="2"/>
  <c r="BF491" i="2"/>
  <c r="T491" i="2"/>
  <c r="R491" i="2"/>
  <c r="P491" i="2"/>
  <c r="BK491" i="2"/>
  <c r="J491" i="2"/>
  <c r="BE491" i="2" s="1"/>
  <c r="BI488" i="2"/>
  <c r="BH488" i="2"/>
  <c r="BG488" i="2"/>
  <c r="BF488" i="2"/>
  <c r="T488" i="2"/>
  <c r="R488" i="2"/>
  <c r="P488" i="2"/>
  <c r="BK488" i="2"/>
  <c r="J488" i="2"/>
  <c r="BE488" i="2" s="1"/>
  <c r="BI486" i="2"/>
  <c r="BH486" i="2"/>
  <c r="BG486" i="2"/>
  <c r="BF486" i="2"/>
  <c r="T486" i="2"/>
  <c r="R486" i="2"/>
  <c r="P486" i="2"/>
  <c r="BK486" i="2"/>
  <c r="J486" i="2"/>
  <c r="BE486" i="2" s="1"/>
  <c r="BI483" i="2"/>
  <c r="BH483" i="2"/>
  <c r="BG483" i="2"/>
  <c r="BF483" i="2"/>
  <c r="T483" i="2"/>
  <c r="R483" i="2"/>
  <c r="P483" i="2"/>
  <c r="BK483" i="2"/>
  <c r="J483" i="2"/>
  <c r="BE483" i="2" s="1"/>
  <c r="BI480" i="2"/>
  <c r="BH480" i="2"/>
  <c r="BG480" i="2"/>
  <c r="BF480" i="2"/>
  <c r="T480" i="2"/>
  <c r="R480" i="2"/>
  <c r="P480" i="2"/>
  <c r="BK480" i="2"/>
  <c r="J480" i="2"/>
  <c r="BE480" i="2"/>
  <c r="BI477" i="2"/>
  <c r="BH477" i="2"/>
  <c r="BG477" i="2"/>
  <c r="BF477" i="2"/>
  <c r="T477" i="2"/>
  <c r="R477" i="2"/>
  <c r="P477" i="2"/>
  <c r="BK477" i="2"/>
  <c r="J477" i="2"/>
  <c r="BE477" i="2" s="1"/>
  <c r="BI475" i="2"/>
  <c r="BH475" i="2"/>
  <c r="BG475" i="2"/>
  <c r="BF475" i="2"/>
  <c r="T475" i="2"/>
  <c r="R475" i="2"/>
  <c r="P475" i="2"/>
  <c r="BK475" i="2"/>
  <c r="J475" i="2"/>
  <c r="BE475" i="2"/>
  <c r="BI472" i="2"/>
  <c r="BH472" i="2"/>
  <c r="BG472" i="2"/>
  <c r="BF472" i="2"/>
  <c r="T472" i="2"/>
  <c r="R472" i="2"/>
  <c r="P472" i="2"/>
  <c r="BK472" i="2"/>
  <c r="J472" i="2"/>
  <c r="BE472" i="2" s="1"/>
  <c r="BI469" i="2"/>
  <c r="BH469" i="2"/>
  <c r="BG469" i="2"/>
  <c r="BF469" i="2"/>
  <c r="T469" i="2"/>
  <c r="R469" i="2"/>
  <c r="P469" i="2"/>
  <c r="BK469" i="2"/>
  <c r="J469" i="2"/>
  <c r="BE469" i="2" s="1"/>
  <c r="BI466" i="2"/>
  <c r="BH466" i="2"/>
  <c r="BG466" i="2"/>
  <c r="BF466" i="2"/>
  <c r="T466" i="2"/>
  <c r="R466" i="2"/>
  <c r="P466" i="2"/>
  <c r="BK466" i="2"/>
  <c r="J466" i="2"/>
  <c r="BE466" i="2" s="1"/>
  <c r="BI464" i="2"/>
  <c r="BH464" i="2"/>
  <c r="BG464" i="2"/>
  <c r="BF464" i="2"/>
  <c r="T464" i="2"/>
  <c r="R464" i="2"/>
  <c r="P464" i="2"/>
  <c r="BK464" i="2"/>
  <c r="J464" i="2"/>
  <c r="BE464" i="2" s="1"/>
  <c r="BI461" i="2"/>
  <c r="BH461" i="2"/>
  <c r="BG461" i="2"/>
  <c r="BF461" i="2"/>
  <c r="T461" i="2"/>
  <c r="R461" i="2"/>
  <c r="P461" i="2"/>
  <c r="BK461" i="2"/>
  <c r="J461" i="2"/>
  <c r="BE461" i="2" s="1"/>
  <c r="BI458" i="2"/>
  <c r="BH458" i="2"/>
  <c r="BG458" i="2"/>
  <c r="BF458" i="2"/>
  <c r="T458" i="2"/>
  <c r="R458" i="2"/>
  <c r="P458" i="2"/>
  <c r="BK458" i="2"/>
  <c r="J458" i="2"/>
  <c r="BE458" i="2"/>
  <c r="BI455" i="2"/>
  <c r="BH455" i="2"/>
  <c r="BG455" i="2"/>
  <c r="BF455" i="2"/>
  <c r="T455" i="2"/>
  <c r="R455" i="2"/>
  <c r="P455" i="2"/>
  <c r="BK455" i="2"/>
  <c r="J455" i="2"/>
  <c r="BE455" i="2" s="1"/>
  <c r="BI452" i="2"/>
  <c r="BH452" i="2"/>
  <c r="BG452" i="2"/>
  <c r="BF452" i="2"/>
  <c r="T452" i="2"/>
  <c r="R452" i="2"/>
  <c r="P452" i="2"/>
  <c r="BK452" i="2"/>
  <c r="J452" i="2"/>
  <c r="BE452" i="2"/>
  <c r="BI449" i="2"/>
  <c r="BH449" i="2"/>
  <c r="BG449" i="2"/>
  <c r="BF449" i="2"/>
  <c r="T449" i="2"/>
  <c r="R449" i="2"/>
  <c r="P449" i="2"/>
  <c r="BK449" i="2"/>
  <c r="J449" i="2"/>
  <c r="BE449" i="2" s="1"/>
  <c r="BI446" i="2"/>
  <c r="BH446" i="2"/>
  <c r="BG446" i="2"/>
  <c r="BF446" i="2"/>
  <c r="T446" i="2"/>
  <c r="R446" i="2"/>
  <c r="P446" i="2"/>
  <c r="BK446" i="2"/>
  <c r="J446" i="2"/>
  <c r="BE446" i="2" s="1"/>
  <c r="BI443" i="2"/>
  <c r="BH443" i="2"/>
  <c r="BG443" i="2"/>
  <c r="BF443" i="2"/>
  <c r="T443" i="2"/>
  <c r="R443" i="2"/>
  <c r="P443" i="2"/>
  <c r="BK443" i="2"/>
  <c r="J443" i="2"/>
  <c r="BE443" i="2" s="1"/>
  <c r="BI440" i="2"/>
  <c r="BH440" i="2"/>
  <c r="BG440" i="2"/>
  <c r="BF440" i="2"/>
  <c r="T440" i="2"/>
  <c r="R440" i="2"/>
  <c r="P440" i="2"/>
  <c r="BK440" i="2"/>
  <c r="J440" i="2"/>
  <c r="BE440" i="2" s="1"/>
  <c r="BI437" i="2"/>
  <c r="BH437" i="2"/>
  <c r="BG437" i="2"/>
  <c r="BF437" i="2"/>
  <c r="T437" i="2"/>
  <c r="R437" i="2"/>
  <c r="P437" i="2"/>
  <c r="BK437" i="2"/>
  <c r="J437" i="2"/>
  <c r="BE437" i="2" s="1"/>
  <c r="BI434" i="2"/>
  <c r="BH434" i="2"/>
  <c r="BG434" i="2"/>
  <c r="BF434" i="2"/>
  <c r="T434" i="2"/>
  <c r="R434" i="2"/>
  <c r="P434" i="2"/>
  <c r="BK434" i="2"/>
  <c r="J434" i="2"/>
  <c r="BE434" i="2"/>
  <c r="BI431" i="2"/>
  <c r="BH431" i="2"/>
  <c r="BG431" i="2"/>
  <c r="BF431" i="2"/>
  <c r="T431" i="2"/>
  <c r="R431" i="2"/>
  <c r="P431" i="2"/>
  <c r="BK431" i="2"/>
  <c r="J431" i="2"/>
  <c r="BE431" i="2" s="1"/>
  <c r="BI429" i="2"/>
  <c r="BH429" i="2"/>
  <c r="BG429" i="2"/>
  <c r="BF429" i="2"/>
  <c r="T429" i="2"/>
  <c r="R429" i="2"/>
  <c r="P429" i="2"/>
  <c r="BK429" i="2"/>
  <c r="J429" i="2"/>
  <c r="BE429" i="2"/>
  <c r="BI427" i="2"/>
  <c r="BH427" i="2"/>
  <c r="BG427" i="2"/>
  <c r="BF427" i="2"/>
  <c r="T427" i="2"/>
  <c r="R427" i="2"/>
  <c r="P427" i="2"/>
  <c r="BK427" i="2"/>
  <c r="J427" i="2"/>
  <c r="BE427" i="2" s="1"/>
  <c r="BI425" i="2"/>
  <c r="BH425" i="2"/>
  <c r="BG425" i="2"/>
  <c r="BF425" i="2"/>
  <c r="T425" i="2"/>
  <c r="R425" i="2"/>
  <c r="P425" i="2"/>
  <c r="BK425" i="2"/>
  <c r="J425" i="2"/>
  <c r="BE425" i="2" s="1"/>
  <c r="BI423" i="2"/>
  <c r="BH423" i="2"/>
  <c r="BG423" i="2"/>
  <c r="BF423" i="2"/>
  <c r="T423" i="2"/>
  <c r="R423" i="2"/>
  <c r="P423" i="2"/>
  <c r="BK423" i="2"/>
  <c r="J423" i="2"/>
  <c r="BE423" i="2" s="1"/>
  <c r="BI420" i="2"/>
  <c r="BH420" i="2"/>
  <c r="BG420" i="2"/>
  <c r="BF420" i="2"/>
  <c r="T420" i="2"/>
  <c r="R420" i="2"/>
  <c r="P420" i="2"/>
  <c r="BK420" i="2"/>
  <c r="J420" i="2"/>
  <c r="BE420" i="2" s="1"/>
  <c r="BI418" i="2"/>
  <c r="BH418" i="2"/>
  <c r="BG418" i="2"/>
  <c r="BF418" i="2"/>
  <c r="T418" i="2"/>
  <c r="R418" i="2"/>
  <c r="P418" i="2"/>
  <c r="BK418" i="2"/>
  <c r="J418" i="2"/>
  <c r="BE418" i="2" s="1"/>
  <c r="BI415" i="2"/>
  <c r="BH415" i="2"/>
  <c r="BG415" i="2"/>
  <c r="BF415" i="2"/>
  <c r="T415" i="2"/>
  <c r="R415" i="2"/>
  <c r="P415" i="2"/>
  <c r="BK415" i="2"/>
  <c r="J415" i="2"/>
  <c r="BE415" i="2"/>
  <c r="BI413" i="2"/>
  <c r="BH413" i="2"/>
  <c r="BG413" i="2"/>
  <c r="BF413" i="2"/>
  <c r="T413" i="2"/>
  <c r="R413" i="2"/>
  <c r="P413" i="2"/>
  <c r="BK413" i="2"/>
  <c r="J413" i="2"/>
  <c r="BE413" i="2" s="1"/>
  <c r="BI411" i="2"/>
  <c r="BH411" i="2"/>
  <c r="BG411" i="2"/>
  <c r="BF411" i="2"/>
  <c r="T411" i="2"/>
  <c r="R411" i="2"/>
  <c r="P411" i="2"/>
  <c r="BK411" i="2"/>
  <c r="J411" i="2"/>
  <c r="BE411" i="2"/>
  <c r="BI409" i="2"/>
  <c r="BH409" i="2"/>
  <c r="BG409" i="2"/>
  <c r="BF409" i="2"/>
  <c r="T409" i="2"/>
  <c r="R409" i="2"/>
  <c r="P409" i="2"/>
  <c r="BK409" i="2"/>
  <c r="J409" i="2"/>
  <c r="BE409" i="2" s="1"/>
  <c r="BI407" i="2"/>
  <c r="BH407" i="2"/>
  <c r="BG407" i="2"/>
  <c r="BF407" i="2"/>
  <c r="T407" i="2"/>
  <c r="R407" i="2"/>
  <c r="P407" i="2"/>
  <c r="BK407" i="2"/>
  <c r="J407" i="2"/>
  <c r="BE407" i="2" s="1"/>
  <c r="BI405" i="2"/>
  <c r="BH405" i="2"/>
  <c r="BG405" i="2"/>
  <c r="BF405" i="2"/>
  <c r="T405" i="2"/>
  <c r="R405" i="2"/>
  <c r="P405" i="2"/>
  <c r="BK405" i="2"/>
  <c r="J405" i="2"/>
  <c r="BE405" i="2" s="1"/>
  <c r="BI403" i="2"/>
  <c r="BH403" i="2"/>
  <c r="BG403" i="2"/>
  <c r="BF403" i="2"/>
  <c r="T403" i="2"/>
  <c r="R403" i="2"/>
  <c r="P403" i="2"/>
  <c r="BK403" i="2"/>
  <c r="J403" i="2"/>
  <c r="BE403" i="2" s="1"/>
  <c r="BI401" i="2"/>
  <c r="BH401" i="2"/>
  <c r="BG401" i="2"/>
  <c r="BF401" i="2"/>
  <c r="T401" i="2"/>
  <c r="R401" i="2"/>
  <c r="P401" i="2"/>
  <c r="BK401" i="2"/>
  <c r="J401" i="2"/>
  <c r="BE401" i="2" s="1"/>
  <c r="BI399" i="2"/>
  <c r="BH399" i="2"/>
  <c r="BG399" i="2"/>
  <c r="BF399" i="2"/>
  <c r="T399" i="2"/>
  <c r="R399" i="2"/>
  <c r="P399" i="2"/>
  <c r="BK399" i="2"/>
  <c r="J399" i="2"/>
  <c r="BE399" i="2"/>
  <c r="BI397" i="2"/>
  <c r="BH397" i="2"/>
  <c r="BG397" i="2"/>
  <c r="BF397" i="2"/>
  <c r="T397" i="2"/>
  <c r="R397" i="2"/>
  <c r="P397" i="2"/>
  <c r="BK397" i="2"/>
  <c r="J397" i="2"/>
  <c r="BE397" i="2" s="1"/>
  <c r="BI395" i="2"/>
  <c r="BH395" i="2"/>
  <c r="BG395" i="2"/>
  <c r="BF395" i="2"/>
  <c r="T395" i="2"/>
  <c r="R395" i="2"/>
  <c r="P395" i="2"/>
  <c r="BK395" i="2"/>
  <c r="J395" i="2"/>
  <c r="BE395" i="2"/>
  <c r="BI393" i="2"/>
  <c r="BH393" i="2"/>
  <c r="BG393" i="2"/>
  <c r="BF393" i="2"/>
  <c r="T393" i="2"/>
  <c r="R393" i="2"/>
  <c r="P393" i="2"/>
  <c r="BK393" i="2"/>
  <c r="J393" i="2"/>
  <c r="BE393" i="2" s="1"/>
  <c r="BI391" i="2"/>
  <c r="BH391" i="2"/>
  <c r="BG391" i="2"/>
  <c r="BF391" i="2"/>
  <c r="T391" i="2"/>
  <c r="R391" i="2"/>
  <c r="P391" i="2"/>
  <c r="BK391" i="2"/>
  <c r="J391" i="2"/>
  <c r="BE391" i="2"/>
  <c r="BI389" i="2"/>
  <c r="BH389" i="2"/>
  <c r="BG389" i="2"/>
  <c r="BF389" i="2"/>
  <c r="T389" i="2"/>
  <c r="R389" i="2"/>
  <c r="P389" i="2"/>
  <c r="BK389" i="2"/>
  <c r="J389" i="2"/>
  <c r="BE389" i="2" s="1"/>
  <c r="BI387" i="2"/>
  <c r="BH387" i="2"/>
  <c r="BG387" i="2"/>
  <c r="BF387" i="2"/>
  <c r="T387" i="2"/>
  <c r="R387" i="2"/>
  <c r="P387" i="2"/>
  <c r="BK387" i="2"/>
  <c r="J387" i="2"/>
  <c r="BE387" i="2"/>
  <c r="BI385" i="2"/>
  <c r="BH385" i="2"/>
  <c r="BG385" i="2"/>
  <c r="BF385" i="2"/>
  <c r="T385" i="2"/>
  <c r="R385" i="2"/>
  <c r="P385" i="2"/>
  <c r="BK385" i="2"/>
  <c r="J385" i="2"/>
  <c r="BE385" i="2" s="1"/>
  <c r="BI383" i="2"/>
  <c r="BH383" i="2"/>
  <c r="BG383" i="2"/>
  <c r="BF383" i="2"/>
  <c r="T383" i="2"/>
  <c r="R383" i="2"/>
  <c r="P383" i="2"/>
  <c r="BK383" i="2"/>
  <c r="J383" i="2"/>
  <c r="BE383" i="2"/>
  <c r="BI381" i="2"/>
  <c r="BH381" i="2"/>
  <c r="BG381" i="2"/>
  <c r="BF381" i="2"/>
  <c r="T381" i="2"/>
  <c r="R381" i="2"/>
  <c r="P381" i="2"/>
  <c r="BK381" i="2"/>
  <c r="J381" i="2"/>
  <c r="BE381" i="2" s="1"/>
  <c r="BI379" i="2"/>
  <c r="BH379" i="2"/>
  <c r="BG379" i="2"/>
  <c r="BF379" i="2"/>
  <c r="T379" i="2"/>
  <c r="R379" i="2"/>
  <c r="P379" i="2"/>
  <c r="BK379" i="2"/>
  <c r="J379" i="2"/>
  <c r="BE379" i="2"/>
  <c r="BI377" i="2"/>
  <c r="BH377" i="2"/>
  <c r="BG377" i="2"/>
  <c r="BF377" i="2"/>
  <c r="T377" i="2"/>
  <c r="R377" i="2"/>
  <c r="P377" i="2"/>
  <c r="BK377" i="2"/>
  <c r="J377" i="2"/>
  <c r="BE377" i="2" s="1"/>
  <c r="BI375" i="2"/>
  <c r="BH375" i="2"/>
  <c r="BG375" i="2"/>
  <c r="BF375" i="2"/>
  <c r="T375" i="2"/>
  <c r="R375" i="2"/>
  <c r="P375" i="2"/>
  <c r="BK375" i="2"/>
  <c r="J375" i="2"/>
  <c r="BE375" i="2"/>
  <c r="BI373" i="2"/>
  <c r="BH373" i="2"/>
  <c r="BG373" i="2"/>
  <c r="BF373" i="2"/>
  <c r="T373" i="2"/>
  <c r="R373" i="2"/>
  <c r="P373" i="2"/>
  <c r="BK373" i="2"/>
  <c r="J373" i="2"/>
  <c r="BE373" i="2" s="1"/>
  <c r="BI371" i="2"/>
  <c r="BH371" i="2"/>
  <c r="BG371" i="2"/>
  <c r="BF371" i="2"/>
  <c r="T371" i="2"/>
  <c r="R371" i="2"/>
  <c r="P371" i="2"/>
  <c r="BK371" i="2"/>
  <c r="J371" i="2"/>
  <c r="BE371" i="2"/>
  <c r="BI369" i="2"/>
  <c r="BH369" i="2"/>
  <c r="BG369" i="2"/>
  <c r="BF369" i="2"/>
  <c r="T369" i="2"/>
  <c r="R369" i="2"/>
  <c r="P369" i="2"/>
  <c r="BK369" i="2"/>
  <c r="J369" i="2"/>
  <c r="BE369" i="2" s="1"/>
  <c r="BI367" i="2"/>
  <c r="BH367" i="2"/>
  <c r="BG367" i="2"/>
  <c r="BF367" i="2"/>
  <c r="T367" i="2"/>
  <c r="R367" i="2"/>
  <c r="P367" i="2"/>
  <c r="BK367" i="2"/>
  <c r="J367" i="2"/>
  <c r="BE367" i="2"/>
  <c r="BI365" i="2"/>
  <c r="BH365" i="2"/>
  <c r="BG365" i="2"/>
  <c r="BF365" i="2"/>
  <c r="T365" i="2"/>
  <c r="R365" i="2"/>
  <c r="P365" i="2"/>
  <c r="BK365" i="2"/>
  <c r="J365" i="2"/>
  <c r="BE365" i="2" s="1"/>
  <c r="BI363" i="2"/>
  <c r="BH363" i="2"/>
  <c r="BG363" i="2"/>
  <c r="BF363" i="2"/>
  <c r="T363" i="2"/>
  <c r="R363" i="2"/>
  <c r="P363" i="2"/>
  <c r="BK363" i="2"/>
  <c r="J363" i="2"/>
  <c r="BE363" i="2"/>
  <c r="BI361" i="2"/>
  <c r="BH361" i="2"/>
  <c r="BG361" i="2"/>
  <c r="BF361" i="2"/>
  <c r="T361" i="2"/>
  <c r="R361" i="2"/>
  <c r="P361" i="2"/>
  <c r="BK361" i="2"/>
  <c r="J361" i="2"/>
  <c r="BE361" i="2" s="1"/>
  <c r="BI359" i="2"/>
  <c r="BH359" i="2"/>
  <c r="BG359" i="2"/>
  <c r="BF359" i="2"/>
  <c r="T359" i="2"/>
  <c r="R359" i="2"/>
  <c r="P359" i="2"/>
  <c r="BK359" i="2"/>
  <c r="J359" i="2"/>
  <c r="BE359" i="2"/>
  <c r="BI357" i="2"/>
  <c r="BH357" i="2"/>
  <c r="BG357" i="2"/>
  <c r="BF357" i="2"/>
  <c r="T357" i="2"/>
  <c r="R357" i="2"/>
  <c r="P357" i="2"/>
  <c r="BK357" i="2"/>
  <c r="J357" i="2"/>
  <c r="BE357" i="2" s="1"/>
  <c r="BI355" i="2"/>
  <c r="BH355" i="2"/>
  <c r="BG355" i="2"/>
  <c r="BF355" i="2"/>
  <c r="T355" i="2"/>
  <c r="R355" i="2"/>
  <c r="P355" i="2"/>
  <c r="BK355" i="2"/>
  <c r="J355" i="2"/>
  <c r="BE355" i="2"/>
  <c r="BI353" i="2"/>
  <c r="BH353" i="2"/>
  <c r="BG353" i="2"/>
  <c r="BF353" i="2"/>
  <c r="T353" i="2"/>
  <c r="R353" i="2"/>
  <c r="P353" i="2"/>
  <c r="BK353" i="2"/>
  <c r="J353" i="2"/>
  <c r="BE353" i="2" s="1"/>
  <c r="BI351" i="2"/>
  <c r="BH351" i="2"/>
  <c r="BG351" i="2"/>
  <c r="BF351" i="2"/>
  <c r="T351" i="2"/>
  <c r="R351" i="2"/>
  <c r="P351" i="2"/>
  <c r="BK351" i="2"/>
  <c r="J351" i="2"/>
  <c r="BE351" i="2"/>
  <c r="BI349" i="2"/>
  <c r="BH349" i="2"/>
  <c r="BG349" i="2"/>
  <c r="BF349" i="2"/>
  <c r="T349" i="2"/>
  <c r="R349" i="2"/>
  <c r="P349" i="2"/>
  <c r="BK349" i="2"/>
  <c r="J349" i="2"/>
  <c r="BE349" i="2" s="1"/>
  <c r="BI347" i="2"/>
  <c r="BH347" i="2"/>
  <c r="BG347" i="2"/>
  <c r="BF347" i="2"/>
  <c r="T347" i="2"/>
  <c r="R347" i="2"/>
  <c r="P347" i="2"/>
  <c r="BK347" i="2"/>
  <c r="J347" i="2"/>
  <c r="BE347" i="2"/>
  <c r="BI345" i="2"/>
  <c r="BH345" i="2"/>
  <c r="BG345" i="2"/>
  <c r="BF345" i="2"/>
  <c r="T345" i="2"/>
  <c r="R345" i="2"/>
  <c r="P345" i="2"/>
  <c r="BK345" i="2"/>
  <c r="J345" i="2"/>
  <c r="BE345" i="2" s="1"/>
  <c r="BI343" i="2"/>
  <c r="BH343" i="2"/>
  <c r="BG343" i="2"/>
  <c r="BF343" i="2"/>
  <c r="T343" i="2"/>
  <c r="R343" i="2"/>
  <c r="P343" i="2"/>
  <c r="BK343" i="2"/>
  <c r="J343" i="2"/>
  <c r="BE343" i="2"/>
  <c r="BI341" i="2"/>
  <c r="BH341" i="2"/>
  <c r="BG341" i="2"/>
  <c r="BF341" i="2"/>
  <c r="T341" i="2"/>
  <c r="R341" i="2"/>
  <c r="P341" i="2"/>
  <c r="BK341" i="2"/>
  <c r="J341" i="2"/>
  <c r="BE341" i="2" s="1"/>
  <c r="BI339" i="2"/>
  <c r="BH339" i="2"/>
  <c r="BG339" i="2"/>
  <c r="BF339" i="2"/>
  <c r="T339" i="2"/>
  <c r="R339" i="2"/>
  <c r="P339" i="2"/>
  <c r="BK339" i="2"/>
  <c r="J339" i="2"/>
  <c r="BE339" i="2"/>
  <c r="BI337" i="2"/>
  <c r="BH337" i="2"/>
  <c r="BG337" i="2"/>
  <c r="BF337" i="2"/>
  <c r="T337" i="2"/>
  <c r="R337" i="2"/>
  <c r="P337" i="2"/>
  <c r="BK337" i="2"/>
  <c r="J337" i="2"/>
  <c r="BE337" i="2" s="1"/>
  <c r="BI335" i="2"/>
  <c r="BH335" i="2"/>
  <c r="BG335" i="2"/>
  <c r="BF335" i="2"/>
  <c r="T335" i="2"/>
  <c r="R335" i="2"/>
  <c r="P335" i="2"/>
  <c r="BK335" i="2"/>
  <c r="J335" i="2"/>
  <c r="BE335" i="2"/>
  <c r="BI333" i="2"/>
  <c r="BH333" i="2"/>
  <c r="BG333" i="2"/>
  <c r="BF333" i="2"/>
  <c r="T333" i="2"/>
  <c r="R333" i="2"/>
  <c r="P333" i="2"/>
  <c r="BK333" i="2"/>
  <c r="J333" i="2"/>
  <c r="BE333" i="2" s="1"/>
  <c r="BI331" i="2"/>
  <c r="BH331" i="2"/>
  <c r="BG331" i="2"/>
  <c r="BF331" i="2"/>
  <c r="T331" i="2"/>
  <c r="R331" i="2"/>
  <c r="P331" i="2"/>
  <c r="BK331" i="2"/>
  <c r="J331" i="2"/>
  <c r="BE331" i="2"/>
  <c r="BI329" i="2"/>
  <c r="BH329" i="2"/>
  <c r="BG329" i="2"/>
  <c r="BF329" i="2"/>
  <c r="T329" i="2"/>
  <c r="R329" i="2"/>
  <c r="P329" i="2"/>
  <c r="BK329" i="2"/>
  <c r="J329" i="2"/>
  <c r="BE329" i="2" s="1"/>
  <c r="BI327" i="2"/>
  <c r="BH327" i="2"/>
  <c r="BG327" i="2"/>
  <c r="BF327" i="2"/>
  <c r="T327" i="2"/>
  <c r="R327" i="2"/>
  <c r="P327" i="2"/>
  <c r="BK327" i="2"/>
  <c r="J327" i="2"/>
  <c r="BE327" i="2"/>
  <c r="BI325" i="2"/>
  <c r="BH325" i="2"/>
  <c r="BG325" i="2"/>
  <c r="BF325" i="2"/>
  <c r="T325" i="2"/>
  <c r="R325" i="2"/>
  <c r="P325" i="2"/>
  <c r="BK325" i="2"/>
  <c r="J325" i="2"/>
  <c r="BE325" i="2" s="1"/>
  <c r="BI323" i="2"/>
  <c r="BH323" i="2"/>
  <c r="BG323" i="2"/>
  <c r="BF323" i="2"/>
  <c r="T323" i="2"/>
  <c r="R323" i="2"/>
  <c r="P323" i="2"/>
  <c r="BK323" i="2"/>
  <c r="J323" i="2"/>
  <c r="BE323" i="2"/>
  <c r="BI321" i="2"/>
  <c r="BH321" i="2"/>
  <c r="BG321" i="2"/>
  <c r="BF321" i="2"/>
  <c r="T321" i="2"/>
  <c r="R321" i="2"/>
  <c r="P321" i="2"/>
  <c r="BK321" i="2"/>
  <c r="J321" i="2"/>
  <c r="BE321" i="2" s="1"/>
  <c r="BI319" i="2"/>
  <c r="BH319" i="2"/>
  <c r="BG319" i="2"/>
  <c r="BF319" i="2"/>
  <c r="T319" i="2"/>
  <c r="R319" i="2"/>
  <c r="P319" i="2"/>
  <c r="BK319" i="2"/>
  <c r="J319" i="2"/>
  <c r="BE319" i="2"/>
  <c r="BI317" i="2"/>
  <c r="BH317" i="2"/>
  <c r="BG317" i="2"/>
  <c r="BF317" i="2"/>
  <c r="T317" i="2"/>
  <c r="R317" i="2"/>
  <c r="P317" i="2"/>
  <c r="BK317" i="2"/>
  <c r="J317" i="2"/>
  <c r="BE317" i="2" s="1"/>
  <c r="BI315" i="2"/>
  <c r="BH315" i="2"/>
  <c r="BG315" i="2"/>
  <c r="BF315" i="2"/>
  <c r="T315" i="2"/>
  <c r="R315" i="2"/>
  <c r="P315" i="2"/>
  <c r="BK315" i="2"/>
  <c r="J315" i="2"/>
  <c r="BE315" i="2"/>
  <c r="BI313" i="2"/>
  <c r="BH313" i="2"/>
  <c r="BG313" i="2"/>
  <c r="BF313" i="2"/>
  <c r="T313" i="2"/>
  <c r="R313" i="2"/>
  <c r="P313" i="2"/>
  <c r="BK313" i="2"/>
  <c r="J313" i="2"/>
  <c r="BE313" i="2" s="1"/>
  <c r="BI311" i="2"/>
  <c r="BH311" i="2"/>
  <c r="BG311" i="2"/>
  <c r="BF311" i="2"/>
  <c r="T311" i="2"/>
  <c r="R311" i="2"/>
  <c r="P311" i="2"/>
  <c r="BK311" i="2"/>
  <c r="J311" i="2"/>
  <c r="BE311" i="2"/>
  <c r="BI309" i="2"/>
  <c r="BH309" i="2"/>
  <c r="BG309" i="2"/>
  <c r="BF309" i="2"/>
  <c r="T309" i="2"/>
  <c r="R309" i="2"/>
  <c r="P309" i="2"/>
  <c r="BK309" i="2"/>
  <c r="J309" i="2"/>
  <c r="BE309" i="2" s="1"/>
  <c r="BI307" i="2"/>
  <c r="BH307" i="2"/>
  <c r="BG307" i="2"/>
  <c r="BF307" i="2"/>
  <c r="T307" i="2"/>
  <c r="R307" i="2"/>
  <c r="P307" i="2"/>
  <c r="BK307" i="2"/>
  <c r="J307" i="2"/>
  <c r="BE307" i="2"/>
  <c r="BI305" i="2"/>
  <c r="BH305" i="2"/>
  <c r="BG305" i="2"/>
  <c r="BF305" i="2"/>
  <c r="T305" i="2"/>
  <c r="R305" i="2"/>
  <c r="P305" i="2"/>
  <c r="BK305" i="2"/>
  <c r="J305" i="2"/>
  <c r="BE305" i="2" s="1"/>
  <c r="BI303" i="2"/>
  <c r="BH303" i="2"/>
  <c r="BG303" i="2"/>
  <c r="BF303" i="2"/>
  <c r="T303" i="2"/>
  <c r="R303" i="2"/>
  <c r="P303" i="2"/>
  <c r="BK303" i="2"/>
  <c r="J303" i="2"/>
  <c r="BE303" i="2"/>
  <c r="BI301" i="2"/>
  <c r="BH301" i="2"/>
  <c r="BG301" i="2"/>
  <c r="BF301" i="2"/>
  <c r="T301" i="2"/>
  <c r="R301" i="2"/>
  <c r="P301" i="2"/>
  <c r="BK301" i="2"/>
  <c r="J301" i="2"/>
  <c r="BE301" i="2" s="1"/>
  <c r="BI299" i="2"/>
  <c r="BH299" i="2"/>
  <c r="BG299" i="2"/>
  <c r="BF299" i="2"/>
  <c r="T299" i="2"/>
  <c r="R299" i="2"/>
  <c r="P299" i="2"/>
  <c r="BK299" i="2"/>
  <c r="J299" i="2"/>
  <c r="BE299" i="2"/>
  <c r="BI297" i="2"/>
  <c r="BH297" i="2"/>
  <c r="BG297" i="2"/>
  <c r="BF297" i="2"/>
  <c r="T297" i="2"/>
  <c r="R297" i="2"/>
  <c r="P297" i="2"/>
  <c r="BK297" i="2"/>
  <c r="J297" i="2"/>
  <c r="BE297" i="2" s="1"/>
  <c r="BI294" i="2"/>
  <c r="BH294" i="2"/>
  <c r="BG294" i="2"/>
  <c r="BF294" i="2"/>
  <c r="T294" i="2"/>
  <c r="R294" i="2"/>
  <c r="P294" i="2"/>
  <c r="BK294" i="2"/>
  <c r="J294" i="2"/>
  <c r="BE294" i="2"/>
  <c r="BI291" i="2"/>
  <c r="BH291" i="2"/>
  <c r="BG291" i="2"/>
  <c r="BF291" i="2"/>
  <c r="T291" i="2"/>
  <c r="R291" i="2"/>
  <c r="P291" i="2"/>
  <c r="BK291" i="2"/>
  <c r="J291" i="2"/>
  <c r="BE291" i="2" s="1"/>
  <c r="BI288" i="2"/>
  <c r="BH288" i="2"/>
  <c r="BG288" i="2"/>
  <c r="BF288" i="2"/>
  <c r="T288" i="2"/>
  <c r="R288" i="2"/>
  <c r="P288" i="2"/>
  <c r="BK288" i="2"/>
  <c r="J288" i="2"/>
  <c r="BE288" i="2"/>
  <c r="BI286" i="2"/>
  <c r="BH286" i="2"/>
  <c r="BG286" i="2"/>
  <c r="BF286" i="2"/>
  <c r="T286" i="2"/>
  <c r="R286" i="2"/>
  <c r="P286" i="2"/>
  <c r="BK286" i="2"/>
  <c r="J286" i="2"/>
  <c r="BE286" i="2" s="1"/>
  <c r="BI284" i="2"/>
  <c r="BH284" i="2"/>
  <c r="BG284" i="2"/>
  <c r="BF284" i="2"/>
  <c r="T284" i="2"/>
  <c r="R284" i="2"/>
  <c r="P284" i="2"/>
  <c r="BK284" i="2"/>
  <c r="J284" i="2"/>
  <c r="BE284" i="2"/>
  <c r="BI281" i="2"/>
  <c r="BH281" i="2"/>
  <c r="BG281" i="2"/>
  <c r="BF281" i="2"/>
  <c r="T281" i="2"/>
  <c r="R281" i="2"/>
  <c r="P281" i="2"/>
  <c r="BK281" i="2"/>
  <c r="J281" i="2"/>
  <c r="BE281" i="2" s="1"/>
  <c r="BI278" i="2"/>
  <c r="BH278" i="2"/>
  <c r="BG278" i="2"/>
  <c r="BF278" i="2"/>
  <c r="T278" i="2"/>
  <c r="R278" i="2"/>
  <c r="P278" i="2"/>
  <c r="BK278" i="2"/>
  <c r="J278" i="2"/>
  <c r="BE278" i="2"/>
  <c r="BI275" i="2"/>
  <c r="BH275" i="2"/>
  <c r="BG275" i="2"/>
  <c r="BF275" i="2"/>
  <c r="T275" i="2"/>
  <c r="R275" i="2"/>
  <c r="P275" i="2"/>
  <c r="BK275" i="2"/>
  <c r="J275" i="2"/>
  <c r="BE275" i="2" s="1"/>
  <c r="BI272" i="2"/>
  <c r="BH272" i="2"/>
  <c r="BG272" i="2"/>
  <c r="BF272" i="2"/>
  <c r="T272" i="2"/>
  <c r="R272" i="2"/>
  <c r="P272" i="2"/>
  <c r="BK272" i="2"/>
  <c r="J272" i="2"/>
  <c r="BE272" i="2"/>
  <c r="BI270" i="2"/>
  <c r="BH270" i="2"/>
  <c r="BG270" i="2"/>
  <c r="BF270" i="2"/>
  <c r="T270" i="2"/>
  <c r="R270" i="2"/>
  <c r="P270" i="2"/>
  <c r="BK270" i="2"/>
  <c r="J270" i="2"/>
  <c r="BE270" i="2" s="1"/>
  <c r="BI268" i="2"/>
  <c r="BH268" i="2"/>
  <c r="BG268" i="2"/>
  <c r="BF268" i="2"/>
  <c r="T268" i="2"/>
  <c r="R268" i="2"/>
  <c r="P268" i="2"/>
  <c r="BK268" i="2"/>
  <c r="J268" i="2"/>
  <c r="BE268" i="2"/>
  <c r="BI266" i="2"/>
  <c r="BH266" i="2"/>
  <c r="BG266" i="2"/>
  <c r="BF266" i="2"/>
  <c r="T266" i="2"/>
  <c r="R266" i="2"/>
  <c r="P266" i="2"/>
  <c r="BK266" i="2"/>
  <c r="J266" i="2"/>
  <c r="BE266" i="2" s="1"/>
  <c r="BI264" i="2"/>
  <c r="BH264" i="2"/>
  <c r="BG264" i="2"/>
  <c r="BF264" i="2"/>
  <c r="T264" i="2"/>
  <c r="R264" i="2"/>
  <c r="P264" i="2"/>
  <c r="BK264" i="2"/>
  <c r="J264" i="2"/>
  <c r="BE264" i="2"/>
  <c r="BI262" i="2"/>
  <c r="BH262" i="2"/>
  <c r="BG262" i="2"/>
  <c r="BF262" i="2"/>
  <c r="T262" i="2"/>
  <c r="R262" i="2"/>
  <c r="P262" i="2"/>
  <c r="BK262" i="2"/>
  <c r="J262" i="2"/>
  <c r="BE262" i="2" s="1"/>
  <c r="BI260" i="2"/>
  <c r="BH260" i="2"/>
  <c r="BG260" i="2"/>
  <c r="BF260" i="2"/>
  <c r="T260" i="2"/>
  <c r="R260" i="2"/>
  <c r="P260" i="2"/>
  <c r="BK260" i="2"/>
  <c r="J260" i="2"/>
  <c r="BE260" i="2"/>
  <c r="BI258" i="2"/>
  <c r="BH258" i="2"/>
  <c r="BG258" i="2"/>
  <c r="BF258" i="2"/>
  <c r="T258" i="2"/>
  <c r="R258" i="2"/>
  <c r="P258" i="2"/>
  <c r="BK258" i="2"/>
  <c r="J258" i="2"/>
  <c r="BE258" i="2" s="1"/>
  <c r="BI256" i="2"/>
  <c r="BH256" i="2"/>
  <c r="BG256" i="2"/>
  <c r="BF256" i="2"/>
  <c r="T256" i="2"/>
  <c r="R256" i="2"/>
  <c r="P256" i="2"/>
  <c r="BK256" i="2"/>
  <c r="J256" i="2"/>
  <c r="BE256" i="2"/>
  <c r="BI254" i="2"/>
  <c r="BH254" i="2"/>
  <c r="BG254" i="2"/>
  <c r="BF254" i="2"/>
  <c r="T254" i="2"/>
  <c r="R254" i="2"/>
  <c r="P254" i="2"/>
  <c r="BK254" i="2"/>
  <c r="J254" i="2"/>
  <c r="BE254" i="2" s="1"/>
  <c r="BI252" i="2"/>
  <c r="BH252" i="2"/>
  <c r="BG252" i="2"/>
  <c r="BF252" i="2"/>
  <c r="T252" i="2"/>
  <c r="R252" i="2"/>
  <c r="P252" i="2"/>
  <c r="BK252" i="2"/>
  <c r="J252" i="2"/>
  <c r="BE252" i="2"/>
  <c r="BI250" i="2"/>
  <c r="BH250" i="2"/>
  <c r="BG250" i="2"/>
  <c r="BF250" i="2"/>
  <c r="T250" i="2"/>
  <c r="R250" i="2"/>
  <c r="P250" i="2"/>
  <c r="BK250" i="2"/>
  <c r="J250" i="2"/>
  <c r="BE250" i="2" s="1"/>
  <c r="BI248" i="2"/>
  <c r="BH248" i="2"/>
  <c r="BG248" i="2"/>
  <c r="BF248" i="2"/>
  <c r="T248" i="2"/>
  <c r="R248" i="2"/>
  <c r="P248" i="2"/>
  <c r="BK248" i="2"/>
  <c r="J248" i="2"/>
  <c r="BE248" i="2"/>
  <c r="BI245" i="2"/>
  <c r="BH245" i="2"/>
  <c r="BG245" i="2"/>
  <c r="BF245" i="2"/>
  <c r="T245" i="2"/>
  <c r="R245" i="2"/>
  <c r="P245" i="2"/>
  <c r="BK245" i="2"/>
  <c r="J245" i="2"/>
  <c r="BE245" i="2" s="1"/>
  <c r="BI242" i="2"/>
  <c r="BH242" i="2"/>
  <c r="BG242" i="2"/>
  <c r="BF242" i="2"/>
  <c r="T242" i="2"/>
  <c r="R242" i="2"/>
  <c r="P242" i="2"/>
  <c r="BK242" i="2"/>
  <c r="J242" i="2"/>
  <c r="BE242" i="2"/>
  <c r="BI239" i="2"/>
  <c r="BH239" i="2"/>
  <c r="BG239" i="2"/>
  <c r="BF239" i="2"/>
  <c r="T239" i="2"/>
  <c r="R239" i="2"/>
  <c r="P239" i="2"/>
  <c r="BK239" i="2"/>
  <c r="J239" i="2"/>
  <c r="BE239" i="2" s="1"/>
  <c r="BI236" i="2"/>
  <c r="BH236" i="2"/>
  <c r="BG236" i="2"/>
  <c r="BF236" i="2"/>
  <c r="T236" i="2"/>
  <c r="R236" i="2"/>
  <c r="P236" i="2"/>
  <c r="BK236" i="2"/>
  <c r="J236" i="2"/>
  <c r="BE236" i="2"/>
  <c r="BI234" i="2"/>
  <c r="BH234" i="2"/>
  <c r="BG234" i="2"/>
  <c r="BF234" i="2"/>
  <c r="T234" i="2"/>
  <c r="R234" i="2"/>
  <c r="P234" i="2"/>
  <c r="BK234" i="2"/>
  <c r="J234" i="2"/>
  <c r="BE234" i="2" s="1"/>
  <c r="BI231" i="2"/>
  <c r="BH231" i="2"/>
  <c r="BG231" i="2"/>
  <c r="BF231" i="2"/>
  <c r="T231" i="2"/>
  <c r="R231" i="2"/>
  <c r="P231" i="2"/>
  <c r="BK231" i="2"/>
  <c r="J231" i="2"/>
  <c r="BE231" i="2"/>
  <c r="BI229" i="2"/>
  <c r="BH229" i="2"/>
  <c r="BG229" i="2"/>
  <c r="BF229" i="2"/>
  <c r="T229" i="2"/>
  <c r="R229" i="2"/>
  <c r="P229" i="2"/>
  <c r="BK229" i="2"/>
  <c r="J229" i="2"/>
  <c r="BE229" i="2" s="1"/>
  <c r="BI227" i="2"/>
  <c r="BH227" i="2"/>
  <c r="BG227" i="2"/>
  <c r="BF227" i="2"/>
  <c r="T227" i="2"/>
  <c r="R227" i="2"/>
  <c r="P227" i="2"/>
  <c r="BK227" i="2"/>
  <c r="J227" i="2"/>
  <c r="BE227" i="2"/>
  <c r="BI224" i="2"/>
  <c r="BH224" i="2"/>
  <c r="BG224" i="2"/>
  <c r="BF224" i="2"/>
  <c r="T224" i="2"/>
  <c r="R224" i="2"/>
  <c r="P224" i="2"/>
  <c r="BK224" i="2"/>
  <c r="J224" i="2"/>
  <c r="BE224" i="2" s="1"/>
  <c r="BI222" i="2"/>
  <c r="BH222" i="2"/>
  <c r="BG222" i="2"/>
  <c r="BF222" i="2"/>
  <c r="T222" i="2"/>
  <c r="R222" i="2"/>
  <c r="P222" i="2"/>
  <c r="BK222" i="2"/>
  <c r="J222" i="2"/>
  <c r="BE222" i="2"/>
  <c r="BI219" i="2"/>
  <c r="BH219" i="2"/>
  <c r="BG219" i="2"/>
  <c r="BF219" i="2"/>
  <c r="T219" i="2"/>
  <c r="R219" i="2"/>
  <c r="P219" i="2"/>
  <c r="BK219" i="2"/>
  <c r="J219" i="2"/>
  <c r="BE219" i="2" s="1"/>
  <c r="BI216" i="2"/>
  <c r="BH216" i="2"/>
  <c r="BG216" i="2"/>
  <c r="BF216" i="2"/>
  <c r="T216" i="2"/>
  <c r="R216" i="2"/>
  <c r="P216" i="2"/>
  <c r="BK216" i="2"/>
  <c r="J216" i="2"/>
  <c r="BE216" i="2"/>
  <c r="BI213" i="2"/>
  <c r="BH213" i="2"/>
  <c r="BG213" i="2"/>
  <c r="BF213" i="2"/>
  <c r="T213" i="2"/>
  <c r="R213" i="2"/>
  <c r="P213" i="2"/>
  <c r="BK213" i="2"/>
  <c r="J213" i="2"/>
  <c r="BE213" i="2" s="1"/>
  <c r="BI210" i="2"/>
  <c r="BH210" i="2"/>
  <c r="BG210" i="2"/>
  <c r="BF210" i="2"/>
  <c r="T210" i="2"/>
  <c r="R210" i="2"/>
  <c r="P210" i="2"/>
  <c r="BK210" i="2"/>
  <c r="J210" i="2"/>
  <c r="BE210" i="2"/>
  <c r="BI207" i="2"/>
  <c r="BH207" i="2"/>
  <c r="BG207" i="2"/>
  <c r="BF207" i="2"/>
  <c r="T207" i="2"/>
  <c r="R207" i="2"/>
  <c r="P207" i="2"/>
  <c r="BK207" i="2"/>
  <c r="J207" i="2"/>
  <c r="BE207" i="2" s="1"/>
  <c r="BI205" i="2"/>
  <c r="BH205" i="2"/>
  <c r="BG205" i="2"/>
  <c r="BF205" i="2"/>
  <c r="T205" i="2"/>
  <c r="R205" i="2"/>
  <c r="P205" i="2"/>
  <c r="BK205" i="2"/>
  <c r="J205" i="2"/>
  <c r="BE205" i="2"/>
  <c r="BI203" i="2"/>
  <c r="BH203" i="2"/>
  <c r="BG203" i="2"/>
  <c r="BF203" i="2"/>
  <c r="T203" i="2"/>
  <c r="R203" i="2"/>
  <c r="P203" i="2"/>
  <c r="BK203" i="2"/>
  <c r="J203" i="2"/>
  <c r="BE203" i="2" s="1"/>
  <c r="BI201" i="2"/>
  <c r="BH201" i="2"/>
  <c r="BG201" i="2"/>
  <c r="BF201" i="2"/>
  <c r="T201" i="2"/>
  <c r="R201" i="2"/>
  <c r="P201" i="2"/>
  <c r="BK201" i="2"/>
  <c r="J201" i="2"/>
  <c r="BE201" i="2"/>
  <c r="BI199" i="2"/>
  <c r="BH199" i="2"/>
  <c r="BG199" i="2"/>
  <c r="BF199" i="2"/>
  <c r="T199" i="2"/>
  <c r="R199" i="2"/>
  <c r="P199" i="2"/>
  <c r="BK199" i="2"/>
  <c r="J199" i="2"/>
  <c r="BE199" i="2" s="1"/>
  <c r="BI196" i="2"/>
  <c r="BH196" i="2"/>
  <c r="BG196" i="2"/>
  <c r="BF196" i="2"/>
  <c r="T196" i="2"/>
  <c r="R196" i="2"/>
  <c r="P196" i="2"/>
  <c r="BK196" i="2"/>
  <c r="J196" i="2"/>
  <c r="BE196" i="2"/>
  <c r="BI193" i="2"/>
  <c r="BH193" i="2"/>
  <c r="BG193" i="2"/>
  <c r="BF193" i="2"/>
  <c r="T193" i="2"/>
  <c r="R193" i="2"/>
  <c r="P193" i="2"/>
  <c r="BK193" i="2"/>
  <c r="J193" i="2"/>
  <c r="BE193" i="2" s="1"/>
  <c r="BI190" i="2"/>
  <c r="BH190" i="2"/>
  <c r="BG190" i="2"/>
  <c r="BF190" i="2"/>
  <c r="T190" i="2"/>
  <c r="R190" i="2"/>
  <c r="P190" i="2"/>
  <c r="BK190" i="2"/>
  <c r="J190" i="2"/>
  <c r="BE190" i="2"/>
  <c r="BI187" i="2"/>
  <c r="BH187" i="2"/>
  <c r="BG187" i="2"/>
  <c r="BF187" i="2"/>
  <c r="T187" i="2"/>
  <c r="R187" i="2"/>
  <c r="P187" i="2"/>
  <c r="BK187" i="2"/>
  <c r="J187" i="2"/>
  <c r="BE187" i="2" s="1"/>
  <c r="BI184" i="2"/>
  <c r="BH184" i="2"/>
  <c r="BG184" i="2"/>
  <c r="BF184" i="2"/>
  <c r="T184" i="2"/>
  <c r="R184" i="2"/>
  <c r="P184" i="2"/>
  <c r="BK184" i="2"/>
  <c r="J184" i="2"/>
  <c r="BE184" i="2"/>
  <c r="BI182" i="2"/>
  <c r="BH182" i="2"/>
  <c r="BG182" i="2"/>
  <c r="BF182" i="2"/>
  <c r="T182" i="2"/>
  <c r="R182" i="2"/>
  <c r="P182" i="2"/>
  <c r="BK182" i="2"/>
  <c r="J182" i="2"/>
  <c r="BE182" i="2" s="1"/>
  <c r="BI179" i="2"/>
  <c r="BH179" i="2"/>
  <c r="BG179" i="2"/>
  <c r="BF179" i="2"/>
  <c r="T179" i="2"/>
  <c r="R179" i="2"/>
  <c r="P179" i="2"/>
  <c r="BK179" i="2"/>
  <c r="J179" i="2"/>
  <c r="BE179" i="2"/>
  <c r="BI176" i="2"/>
  <c r="BH176" i="2"/>
  <c r="BG176" i="2"/>
  <c r="BF176" i="2"/>
  <c r="T176" i="2"/>
  <c r="R176" i="2"/>
  <c r="P176" i="2"/>
  <c r="BK176" i="2"/>
  <c r="J176" i="2"/>
  <c r="BE176" i="2" s="1"/>
  <c r="BI173" i="2"/>
  <c r="BH173" i="2"/>
  <c r="BG173" i="2"/>
  <c r="BF173" i="2"/>
  <c r="T173" i="2"/>
  <c r="R173" i="2"/>
  <c r="P173" i="2"/>
  <c r="BK173" i="2"/>
  <c r="J173" i="2"/>
  <c r="BE173" i="2"/>
  <c r="BI170" i="2"/>
  <c r="BH170" i="2"/>
  <c r="BG170" i="2"/>
  <c r="BF170" i="2"/>
  <c r="T170" i="2"/>
  <c r="R170" i="2"/>
  <c r="P170" i="2"/>
  <c r="BK170" i="2"/>
  <c r="J170" i="2"/>
  <c r="BE170" i="2" s="1"/>
  <c r="BI167" i="2"/>
  <c r="BH167" i="2"/>
  <c r="BG167" i="2"/>
  <c r="BF167" i="2"/>
  <c r="T167" i="2"/>
  <c r="R167" i="2"/>
  <c r="P167" i="2"/>
  <c r="BK167" i="2"/>
  <c r="J167" i="2"/>
  <c r="BE167" i="2"/>
  <c r="BI164" i="2"/>
  <c r="BH164" i="2"/>
  <c r="BG164" i="2"/>
  <c r="BF164" i="2"/>
  <c r="T164" i="2"/>
  <c r="R164" i="2"/>
  <c r="P164" i="2"/>
  <c r="BK164" i="2"/>
  <c r="J164" i="2"/>
  <c r="BE164" i="2" s="1"/>
  <c r="BI162" i="2"/>
  <c r="BH162" i="2"/>
  <c r="BG162" i="2"/>
  <c r="BF162" i="2"/>
  <c r="T162" i="2"/>
  <c r="R162" i="2"/>
  <c r="P162" i="2"/>
  <c r="BK162" i="2"/>
  <c r="J162" i="2"/>
  <c r="BE162" i="2"/>
  <c r="BI160" i="2"/>
  <c r="BH160" i="2"/>
  <c r="BG160" i="2"/>
  <c r="BF160" i="2"/>
  <c r="T160" i="2"/>
  <c r="R160" i="2"/>
  <c r="P160" i="2"/>
  <c r="BK160" i="2"/>
  <c r="J160" i="2"/>
  <c r="BE160" i="2" s="1"/>
  <c r="BI158" i="2"/>
  <c r="BH158" i="2"/>
  <c r="BG158" i="2"/>
  <c r="BF158" i="2"/>
  <c r="T158" i="2"/>
  <c r="R158" i="2"/>
  <c r="P158" i="2"/>
  <c r="BK158" i="2"/>
  <c r="J158" i="2"/>
  <c r="BE158" i="2"/>
  <c r="BI156" i="2"/>
  <c r="BH156" i="2"/>
  <c r="BG156" i="2"/>
  <c r="BF156" i="2"/>
  <c r="T156" i="2"/>
  <c r="R156" i="2"/>
  <c r="P156" i="2"/>
  <c r="BK156" i="2"/>
  <c r="J156" i="2"/>
  <c r="BE156" i="2" s="1"/>
  <c r="BI153" i="2"/>
  <c r="BH153" i="2"/>
  <c r="BG153" i="2"/>
  <c r="BF153" i="2"/>
  <c r="T153" i="2"/>
  <c r="R153" i="2"/>
  <c r="P153" i="2"/>
  <c r="BK153" i="2"/>
  <c r="J153" i="2"/>
  <c r="BE153" i="2"/>
  <c r="BI150" i="2"/>
  <c r="BH150" i="2"/>
  <c r="BG150" i="2"/>
  <c r="BF150" i="2"/>
  <c r="T150" i="2"/>
  <c r="R150" i="2"/>
  <c r="P150" i="2"/>
  <c r="BK150" i="2"/>
  <c r="J150" i="2"/>
  <c r="BE150" i="2" s="1"/>
  <c r="BI147" i="2"/>
  <c r="BH147" i="2"/>
  <c r="BG147" i="2"/>
  <c r="BF147" i="2"/>
  <c r="T147" i="2"/>
  <c r="R147" i="2"/>
  <c r="P147" i="2"/>
  <c r="BK147" i="2"/>
  <c r="J147" i="2"/>
  <c r="BE147" i="2"/>
  <c r="BI144" i="2"/>
  <c r="BH144" i="2"/>
  <c r="BG144" i="2"/>
  <c r="BF144" i="2"/>
  <c r="T144" i="2"/>
  <c r="R144" i="2"/>
  <c r="P144" i="2"/>
  <c r="BK144" i="2"/>
  <c r="J144" i="2"/>
  <c r="BE144" i="2" s="1"/>
  <c r="BI141" i="2"/>
  <c r="BH141" i="2"/>
  <c r="BG141" i="2"/>
  <c r="BF141" i="2"/>
  <c r="T141" i="2"/>
  <c r="R141" i="2"/>
  <c r="P141" i="2"/>
  <c r="BK141" i="2"/>
  <c r="J141" i="2"/>
  <c r="BE141" i="2"/>
  <c r="BI139" i="2"/>
  <c r="BH139" i="2"/>
  <c r="BG139" i="2"/>
  <c r="BF139" i="2"/>
  <c r="T139" i="2"/>
  <c r="R139" i="2"/>
  <c r="P139" i="2"/>
  <c r="BK139" i="2"/>
  <c r="J139" i="2"/>
  <c r="BE139" i="2" s="1"/>
  <c r="BI137" i="2"/>
  <c r="BH137" i="2"/>
  <c r="BG137" i="2"/>
  <c r="BF137" i="2"/>
  <c r="T137" i="2"/>
  <c r="R137" i="2"/>
  <c r="P137" i="2"/>
  <c r="BK137" i="2"/>
  <c r="J137" i="2"/>
  <c r="BE137" i="2"/>
  <c r="BI134" i="2"/>
  <c r="BH134" i="2"/>
  <c r="BG134" i="2"/>
  <c r="BF134" i="2"/>
  <c r="T134" i="2"/>
  <c r="R134" i="2"/>
  <c r="P134" i="2"/>
  <c r="BK134" i="2"/>
  <c r="J134" i="2"/>
  <c r="BE134" i="2" s="1"/>
  <c r="BI131" i="2"/>
  <c r="BH131" i="2"/>
  <c r="BG131" i="2"/>
  <c r="BF131" i="2"/>
  <c r="T131" i="2"/>
  <c r="R131" i="2"/>
  <c r="P131" i="2"/>
  <c r="BK131" i="2"/>
  <c r="J131" i="2"/>
  <c r="BE131" i="2"/>
  <c r="BI129" i="2"/>
  <c r="BH129" i="2"/>
  <c r="BG129" i="2"/>
  <c r="BF129" i="2"/>
  <c r="T129" i="2"/>
  <c r="R129" i="2"/>
  <c r="P129" i="2"/>
  <c r="BK129" i="2"/>
  <c r="J129" i="2"/>
  <c r="BE129" i="2" s="1"/>
  <c r="BI127" i="2"/>
  <c r="BH127" i="2"/>
  <c r="BG127" i="2"/>
  <c r="BF127" i="2"/>
  <c r="T127" i="2"/>
  <c r="R127" i="2"/>
  <c r="P127" i="2"/>
  <c r="BK127" i="2"/>
  <c r="J127" i="2"/>
  <c r="BE127" i="2"/>
  <c r="BI125" i="2"/>
  <c r="BH125" i="2"/>
  <c r="BG125" i="2"/>
  <c r="BF125" i="2"/>
  <c r="T125" i="2"/>
  <c r="R125" i="2"/>
  <c r="P125" i="2"/>
  <c r="BK125" i="2"/>
  <c r="J125" i="2"/>
  <c r="BE125" i="2" s="1"/>
  <c r="BI123" i="2"/>
  <c r="BH123" i="2"/>
  <c r="BG123" i="2"/>
  <c r="BF123" i="2"/>
  <c r="T123" i="2"/>
  <c r="R123" i="2"/>
  <c r="P123" i="2"/>
  <c r="BK123" i="2"/>
  <c r="J123" i="2"/>
  <c r="BE123" i="2"/>
  <c r="BI121" i="2"/>
  <c r="BH121" i="2"/>
  <c r="BG121" i="2"/>
  <c r="BF121" i="2"/>
  <c r="T121" i="2"/>
  <c r="R121" i="2"/>
  <c r="P121" i="2"/>
  <c r="BK121" i="2"/>
  <c r="J121" i="2"/>
  <c r="BE121" i="2" s="1"/>
  <c r="BI119" i="2"/>
  <c r="BH119" i="2"/>
  <c r="BG119" i="2"/>
  <c r="BF119" i="2"/>
  <c r="T119" i="2"/>
  <c r="R119" i="2"/>
  <c r="P119" i="2"/>
  <c r="BK119" i="2"/>
  <c r="J119" i="2"/>
  <c r="BE119" i="2"/>
  <c r="BI117" i="2"/>
  <c r="BH117" i="2"/>
  <c r="BG117" i="2"/>
  <c r="BF117" i="2"/>
  <c r="T117" i="2"/>
  <c r="R117" i="2"/>
  <c r="P117" i="2"/>
  <c r="BK117" i="2"/>
  <c r="J117" i="2"/>
  <c r="BE117" i="2" s="1"/>
  <c r="BI115" i="2"/>
  <c r="BH115" i="2"/>
  <c r="BG115" i="2"/>
  <c r="BF115" i="2"/>
  <c r="T115" i="2"/>
  <c r="R115" i="2"/>
  <c r="P115" i="2"/>
  <c r="BK115" i="2"/>
  <c r="J115" i="2"/>
  <c r="BE115" i="2"/>
  <c r="BI113" i="2"/>
  <c r="BH113" i="2"/>
  <c r="BG113" i="2"/>
  <c r="BF113" i="2"/>
  <c r="T113" i="2"/>
  <c r="R113" i="2"/>
  <c r="P113" i="2"/>
  <c r="BK113" i="2"/>
  <c r="J113" i="2"/>
  <c r="BE113" i="2" s="1"/>
  <c r="BI111" i="2"/>
  <c r="BH111" i="2"/>
  <c r="BG111" i="2"/>
  <c r="BF111" i="2"/>
  <c r="T111" i="2"/>
  <c r="R111" i="2"/>
  <c r="P111" i="2"/>
  <c r="BK111" i="2"/>
  <c r="J111" i="2"/>
  <c r="BE111" i="2"/>
  <c r="BI109" i="2"/>
  <c r="BH109" i="2"/>
  <c r="BG109" i="2"/>
  <c r="BF109" i="2"/>
  <c r="T109" i="2"/>
  <c r="R109" i="2"/>
  <c r="P109" i="2"/>
  <c r="BK109" i="2"/>
  <c r="J109" i="2"/>
  <c r="BE109" i="2" s="1"/>
  <c r="BI107" i="2"/>
  <c r="BH107" i="2"/>
  <c r="BG107" i="2"/>
  <c r="BF107" i="2"/>
  <c r="T107" i="2"/>
  <c r="R107" i="2"/>
  <c r="P107" i="2"/>
  <c r="BK107" i="2"/>
  <c r="J107" i="2"/>
  <c r="BE107" i="2"/>
  <c r="BI105" i="2"/>
  <c r="BH105" i="2"/>
  <c r="BG105" i="2"/>
  <c r="BF105" i="2"/>
  <c r="T105" i="2"/>
  <c r="R105" i="2"/>
  <c r="P105" i="2"/>
  <c r="BK105" i="2"/>
  <c r="J105" i="2"/>
  <c r="BE105" i="2" s="1"/>
  <c r="BI103" i="2"/>
  <c r="BH103" i="2"/>
  <c r="BG103" i="2"/>
  <c r="BF103" i="2"/>
  <c r="T103" i="2"/>
  <c r="R103" i="2"/>
  <c r="P103" i="2"/>
  <c r="BK103" i="2"/>
  <c r="J103" i="2"/>
  <c r="BE103" i="2"/>
  <c r="BI101" i="2"/>
  <c r="BH101" i="2"/>
  <c r="BG101" i="2"/>
  <c r="BF101" i="2"/>
  <c r="T101" i="2"/>
  <c r="R101" i="2"/>
  <c r="P101" i="2"/>
  <c r="BK101" i="2"/>
  <c r="J101" i="2"/>
  <c r="BE101" i="2" s="1"/>
  <c r="BI99" i="2"/>
  <c r="BH99" i="2"/>
  <c r="BG99" i="2"/>
  <c r="BF99" i="2"/>
  <c r="T99" i="2"/>
  <c r="R99" i="2"/>
  <c r="P99" i="2"/>
  <c r="BK99" i="2"/>
  <c r="J99" i="2"/>
  <c r="BE99" i="2"/>
  <c r="BI96" i="2"/>
  <c r="BH96" i="2"/>
  <c r="BG96" i="2"/>
  <c r="BF96" i="2"/>
  <c r="T96" i="2"/>
  <c r="R96" i="2"/>
  <c r="P96" i="2"/>
  <c r="BK96" i="2"/>
  <c r="J96" i="2"/>
  <c r="BE96" i="2" s="1"/>
  <c r="BI93" i="2"/>
  <c r="BH93" i="2"/>
  <c r="BG93" i="2"/>
  <c r="BF93" i="2"/>
  <c r="T93" i="2"/>
  <c r="R93" i="2"/>
  <c r="P93" i="2"/>
  <c r="BK93" i="2"/>
  <c r="J93" i="2"/>
  <c r="BE93" i="2"/>
  <c r="BI90" i="2"/>
  <c r="BH90" i="2"/>
  <c r="BG90" i="2"/>
  <c r="BF90" i="2"/>
  <c r="T90" i="2"/>
  <c r="R90" i="2"/>
  <c r="R84" i="2" s="1"/>
  <c r="P90" i="2"/>
  <c r="BK90" i="2"/>
  <c r="J90" i="2"/>
  <c r="BE90" i="2" s="1"/>
  <c r="BI87" i="2"/>
  <c r="BH87" i="2"/>
  <c r="BG87" i="2"/>
  <c r="BF87" i="2"/>
  <c r="T87" i="2"/>
  <c r="R87" i="2"/>
  <c r="P87" i="2"/>
  <c r="P84" i="2" s="1"/>
  <c r="P83" i="2" s="1"/>
  <c r="BK87" i="2"/>
  <c r="J87" i="2"/>
  <c r="BE87" i="2"/>
  <c r="BI85" i="2"/>
  <c r="F37" i="2" s="1"/>
  <c r="BD55" i="1" s="1"/>
  <c r="BH85" i="2"/>
  <c r="F36" i="2"/>
  <c r="BC55" i="1" s="1"/>
  <c r="BC54" i="1" s="1"/>
  <c r="BG85" i="2"/>
  <c r="BF85" i="2"/>
  <c r="F34" i="2"/>
  <c r="BA55" i="1" s="1"/>
  <c r="BA54" i="1" s="1"/>
  <c r="T85" i="2"/>
  <c r="R85" i="2"/>
  <c r="R83" i="2"/>
  <c r="R82" i="2" s="1"/>
  <c r="P85" i="2"/>
  <c r="BK85" i="2"/>
  <c r="BK84" i="2"/>
  <c r="BK83" i="2" s="1"/>
  <c r="J83" i="2" s="1"/>
  <c r="J60" i="2" s="1"/>
  <c r="J85" i="2"/>
  <c r="BE85" i="2" s="1"/>
  <c r="J79" i="2"/>
  <c r="F78" i="2"/>
  <c r="F76" i="2"/>
  <c r="E74" i="2"/>
  <c r="J55" i="2"/>
  <c r="F54" i="2"/>
  <c r="F52" i="2"/>
  <c r="E50" i="2"/>
  <c r="J21" i="2"/>
  <c r="E21" i="2"/>
  <c r="J78" i="2"/>
  <c r="J54" i="2"/>
  <c r="J20" i="2"/>
  <c r="J18" i="2"/>
  <c r="E18" i="2"/>
  <c r="F55" i="2" s="1"/>
  <c r="J17" i="2"/>
  <c r="J12" i="2"/>
  <c r="J52" i="2" s="1"/>
  <c r="E7" i="2"/>
  <c r="E72" i="2"/>
  <c r="E48" i="2"/>
  <c r="AS54" i="1"/>
  <c r="L50" i="1"/>
  <c r="AM50" i="1"/>
  <c r="AM49" i="1"/>
  <c r="L49" i="1"/>
  <c r="AM47" i="1"/>
  <c r="L47" i="1"/>
  <c r="L45" i="1"/>
  <c r="L44" i="1"/>
  <c r="J76" i="2" l="1"/>
  <c r="W32" i="1"/>
  <c r="AY54" i="1"/>
  <c r="F35" i="2"/>
  <c r="BB55" i="1" s="1"/>
  <c r="BB54" i="1" s="1"/>
  <c r="W31" i="1" s="1"/>
  <c r="BK82" i="2"/>
  <c r="J82" i="2" s="1"/>
  <c r="J59" i="2" s="1"/>
  <c r="J34" i="2"/>
  <c r="AW55" i="1" s="1"/>
  <c r="AW54" i="1"/>
  <c r="AK30" i="1" s="1"/>
  <c r="W30" i="1"/>
  <c r="J30" i="2"/>
  <c r="AX54" i="1"/>
  <c r="F79" i="2"/>
  <c r="J33" i="2"/>
  <c r="AV55" i="1" s="1"/>
  <c r="AT55" i="1" s="1"/>
  <c r="J84" i="2"/>
  <c r="J61" i="2" s="1"/>
  <c r="F33" i="2"/>
  <c r="AZ55" i="1" s="1"/>
  <c r="AZ54" i="1" s="1"/>
  <c r="T84" i="2"/>
  <c r="T83" i="2" s="1"/>
  <c r="T82" i="2" s="1"/>
  <c r="P689" i="2"/>
  <c r="P82" i="2" s="1"/>
  <c r="AU55" i="1" s="1"/>
  <c r="AU54" i="1" s="1"/>
  <c r="F33" i="3"/>
  <c r="AZ56" i="1" s="1"/>
  <c r="BK80" i="3"/>
  <c r="J80" i="3" s="1"/>
  <c r="F37" i="3"/>
  <c r="BD56" i="1" s="1"/>
  <c r="BD54" i="1" s="1"/>
  <c r="W33" i="1" s="1"/>
  <c r="P81" i="3"/>
  <c r="P80" i="3" s="1"/>
  <c r="AU56" i="1" s="1"/>
  <c r="J74" i="3"/>
  <c r="J59" i="3" l="1"/>
  <c r="J30" i="3"/>
  <c r="W29" i="1"/>
  <c r="AV54" i="1"/>
  <c r="AG55" i="1"/>
  <c r="J39" i="2"/>
  <c r="AG56" i="1" l="1"/>
  <c r="AN56" i="1" s="1"/>
  <c r="J39" i="3"/>
  <c r="AT54" i="1"/>
  <c r="AK29" i="1"/>
  <c r="AN55" i="1"/>
  <c r="AG54" i="1"/>
  <c r="AK26" i="1" l="1"/>
  <c r="AK35" i="1" s="1"/>
  <c r="AN54" i="1"/>
</calcChain>
</file>

<file path=xl/sharedStrings.xml><?xml version="1.0" encoding="utf-8"?>
<sst xmlns="http://schemas.openxmlformats.org/spreadsheetml/2006/main" count="6317" uniqueCount="1479">
  <si>
    <t>Export Komplet</t>
  </si>
  <si>
    <t/>
  </si>
  <si>
    <t>2.0</t>
  </si>
  <si>
    <t>ZAMOK</t>
  </si>
  <si>
    <t>False</t>
  </si>
  <si>
    <t>{3930f6c2-9915-4deb-9c3e-1c48f62398dc}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</si>
  <si>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</si>
  <si>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</si>
  <si>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</si>
  <si>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</si>
  <si>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</si>
  <si>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</si>
  <si>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</si>
  <si>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</si>
  <si>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2019_R03</t>
  </si>
  <si>
    <t>Měnit lze pouze buňky se žlutým podbarvením!_x000D_
_x000D_
1) na prvním listu Rekapitulace stavby vyplňte v sestavě_x000D_
_x000D_
    a) Souhrnný list_x000D_
       - údaje o Zhotoviteli_x000D_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Zhotoviteli, pokud se liší od údajů o Zhotoviteli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</si>
  <si>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</si>
  <si>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Svařování, navařování, broušení, výměna ocelových součástí výhybek a kolejnic 2019 - ST ZLN</t>
  </si>
  <si>
    <t>KSO:</t>
  </si>
  <si>
    <t>CC-CZ:</t>
  </si>
  <si>
    <t>Místo:</t>
  </si>
  <si>
    <t>Obvod ST Zlín</t>
  </si>
  <si>
    <t>Datum:</t>
  </si>
  <si>
    <t>Zadavatel:</t>
  </si>
  <si>
    <t>IČ:</t>
  </si>
  <si>
    <t>70994234</t>
  </si>
  <si>
    <t>SŽDC s. o., OŘ Olomouc</t>
  </si>
  <si>
    <t>DIČ:</t>
  </si>
  <si>
    <t>Uchazeč:</t>
  </si>
  <si>
    <t>Vyplň údaj</t>
  </si>
  <si>
    <t>Projektant:</t>
  </si>
  <si>
    <t xml:space="preserve"> 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</si>
  <si>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</si>
  <si>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</si>
  <si>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</si>
  <si>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</si>
  <si>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</si>
  <si>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</si>
  <si>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</si>
  <si>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</si>
  <si>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</si>
  <si>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</si>
  <si>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</si>
  <si>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</si>
  <si>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</si>
  <si>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</si>
  <si>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</si>
  <si>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</si>
  <si>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</si>
  <si>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</si>
  <si>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</si>
  <si>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</si>
  <si>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</si>
  <si>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</si>
  <si>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</si>
  <si>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</si>
  <si>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</si>
  <si>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</si>
  <si>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</si>
  <si>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</si>
  <si>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</si>
  <si>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</si>
  <si>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</si>
  <si>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</si>
  <si>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</si>
  <si>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</si>
  <si>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</si>
  <si>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</si>
  <si>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</si>
  <si>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</si>
  <si>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</si>
  <si>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</si>
  <si>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</si>
  <si>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</si>
  <si>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</si>
  <si>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STA</t>
  </si>
  <si>
    <t>1</t>
  </si>
  <si>
    <t>{920a72fc-4f9f-45d6-a765-389091ce1fb2}</t>
  </si>
  <si>
    <t>2</t>
  </si>
  <si>
    <t>VON</t>
  </si>
  <si>
    <t>Vedlejší a ostatní náklady</t>
  </si>
  <si>
    <t>{faa7f36a-3816-42ed-9da0-7c1fb6c021d9}</t>
  </si>
  <si>
    <t>KRYCÍ LIST SOUPISU PRACÍ</t>
  </si>
  <si>
    <t>Objekt:</t>
  </si>
  <si>
    <t>SO 01 - Svařování, navařování, broušení, výměna ocelových součástí výhybek a kolejnic 2019 - ST ZLN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</si>
  <si>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</si>
  <si>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</si>
  <si>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</si>
  <si>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</si>
  <si>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</si>
  <si>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</si>
  <si>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5 - Komunikace pozemní</t>
  </si>
  <si>
    <t>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</si>
  <si>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</si>
  <si>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</si>
  <si>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</si>
  <si>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</si>
  <si>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</si>
  <si>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</si>
  <si>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</si>
  <si>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</si>
  <si>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</si>
  <si>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</si>
  <si>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</si>
  <si>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</si>
  <si>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</si>
  <si>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</si>
  <si>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</si>
  <si>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</si>
  <si>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5</t>
  </si>
  <si>
    <t>Komunikace pozemní</t>
  </si>
  <si>
    <t>K</t>
  </si>
  <si>
    <t>5902005010</t>
  </si>
  <si>
    <t>Operativní odstranění závad na železničním spodku nebo svršku</t>
  </si>
  <si>
    <t>hod</t>
  </si>
  <si>
    <t>Sborník UOŽI 01 2019</t>
  </si>
  <si>
    <t>4</t>
  </si>
  <si>
    <t>1675999103</t>
  </si>
  <si>
    <t>PP</t>
  </si>
  <si>
    <t>5905095010</t>
  </si>
  <si>
    <t>Úprava kolejového lože ojediněle ručně v koleji lože otevřené</t>
  </si>
  <si>
    <t>m</t>
  </si>
  <si>
    <t>857241740</t>
  </si>
  <si>
    <t>Úprava kolejového lože ojediněle ručně v koleji lože otevřené. Poznámka: 1. V cenách jsou započteny náklady na úpravu KL koleje a výhybek ojedině vidlemi. 2. V cenách nejsou obsaženy náklady na doplnění a dodávku kameniva.</t>
  </si>
  <si>
    <t>P</t>
  </si>
  <si>
    <t>Poznámka k položce:_x000D_
Metr koleje=m</t>
  </si>
  <si>
    <t>3</t>
  </si>
  <si>
    <t>5905095020</t>
  </si>
  <si>
    <t>Úprava kolejového lože ojediněle ručně v koleji lože zapuštěné</t>
  </si>
  <si>
    <t>1679909988</t>
  </si>
  <si>
    <t>Úprava kolejového lože ojediněle ručně v koleji lože zapuštěné. Poznámka: 1. V cenách jsou započteny náklady na úpravu KL koleje a výhybek ojedině vidlemi. 2. V cenách nejsou obsaženy náklady na doplnění a dodávku kameniva.</t>
  </si>
  <si>
    <t>5905110010</t>
  </si>
  <si>
    <t>Snížení KL pod patou kolejnice v koleji</t>
  </si>
  <si>
    <t>km</t>
  </si>
  <si>
    <t>409903594</t>
  </si>
  <si>
    <t>Snížení KL pod patou kolejnice v koleji. Poznámka: 1. V cenách jsou započteny náklady na snížení KL pod patou kolejnice ručně vidlemi. 2. V cenách nejsou obsaženy náklady na doplnění a dodávku kameniva.</t>
  </si>
  <si>
    <t>Poznámka k položce:_x000D_
Kilometr koleje=km</t>
  </si>
  <si>
    <t>5905110020</t>
  </si>
  <si>
    <t>Snížení KL pod patou kolejnice ve výhybce</t>
  </si>
  <si>
    <t>-1709278963</t>
  </si>
  <si>
    <t>Snížení KL pod patou kolejnice ve výhybce. Poznámka: 1. V cenách jsou započteny náklady na snížení KL pod patou kolejnice ručně vidlemi. 2. V cenách nejsou obsaženy náklady na doplnění a dodávku kameniva.</t>
  </si>
  <si>
    <t>Poznámka k položce:_x000D_
Rozvinutá délka výhybky=m</t>
  </si>
  <si>
    <t>6</t>
  </si>
  <si>
    <t>5906045010</t>
  </si>
  <si>
    <t>Příplatek za překážku po jedné straně koleje</t>
  </si>
  <si>
    <t>1509314030</t>
  </si>
  <si>
    <t>Příplatek za překážku po jedné straně koleje. Poznámka: 1. V cenách jsou započteny náklady na obtížnou manipulaci u překážky dlouhé alespoň 0,5 metru a vzdálené méně než 2,5 metru od osy koleje. Pro výkon se stanoví délka nezbytně nutná.</t>
  </si>
  <si>
    <t>7</t>
  </si>
  <si>
    <t>5906045020</t>
  </si>
  <si>
    <t>Příplatek za překážku po obou stranách koleje</t>
  </si>
  <si>
    <t>-997389733</t>
  </si>
  <si>
    <t>Příplatek za překážku po obou stranách koleje. Poznámka: 1. V cenách jsou započteny náklady na obtížnou manipulaci u překážky dlouhé alespoň 0,5 metru a vzdálené méně než 2,5 metru od osy koleje. Pro výkon se stanoví délka nezbytně nutná.</t>
  </si>
  <si>
    <t>8</t>
  </si>
  <si>
    <t>5906110007</t>
  </si>
  <si>
    <t>Oprava rozdělení pražců příčných dřevěných posun do 10 cm</t>
  </si>
  <si>
    <t>kus</t>
  </si>
  <si>
    <t>-2104499451</t>
  </si>
  <si>
    <t>Oprava rozdělení pražců příčných dřevěných posun přes 5 do 10 cm. Poznámka: 1. V cenách jsou započteny náklady na uvolnění upevňovadel, odstranění kameniva v míře dostatečné pro posun pražce, jeho posunutí, dotažení upevňovadel, dohození a úprava KL. 2. V cenách nejsou obsaženy náklady na podbití pražce, doplnění a dodávku kameniva.</t>
  </si>
  <si>
    <t>9</t>
  </si>
  <si>
    <t>5906110010</t>
  </si>
  <si>
    <t>Oprava rozdělení pražců příčných dřevěných posun přes 10 cm</t>
  </si>
  <si>
    <t>1211315147</t>
  </si>
  <si>
    <t>10</t>
  </si>
  <si>
    <t>5906110017</t>
  </si>
  <si>
    <t>Oprava rozdělení pražců příčných betonových posun do 10 cm</t>
  </si>
  <si>
    <t>-69029753</t>
  </si>
  <si>
    <t>Oprava rozdělení pražců příčných betonových posun přes 5 do 10 cm. Poznámka: 1. V cenách jsou započteny náklady na uvolnění upevňovadel, odstranění kameniva v míře dostatečné pro posun pražce, jeho posunutí, dotažení upevňovadel, dohození a úprava KL. 2. V cenách nejsou obsaženy náklady na podbití pražce, doplnění a dodávku kameniva.</t>
  </si>
  <si>
    <t>11</t>
  </si>
  <si>
    <t>5906110020</t>
  </si>
  <si>
    <t>Oprava rozdělení pražců příčných betonových posun přes 10 cm</t>
  </si>
  <si>
    <t>837738227</t>
  </si>
  <si>
    <t>12</t>
  </si>
  <si>
    <t>5906110050</t>
  </si>
  <si>
    <t>Oprava rozdělení pražců výhybkových dřevěných délky do 3,5 m</t>
  </si>
  <si>
    <t>1652247941</t>
  </si>
  <si>
    <t>13</t>
  </si>
  <si>
    <t>5906110060</t>
  </si>
  <si>
    <t>Oprava rozdělení pražců výhybkových dřevěných délky přes 3,5 m do 4 m</t>
  </si>
  <si>
    <t>-420265358</t>
  </si>
  <si>
    <t>Oprava rozdělení pražců výhybkových dřevěných délky přes 3,5 m do 4 m. Poznámka: 1. V cenách jsou započteny náklady na uvolnění upevňovadel, odstranění kameniva v míře dostatečné pro posun pražce, jeho posunutí, dotažení upevňovadel, dohození a úprava KL. 2. V cenách nejsou obsaženy náklady na podbití pražce, doplnění a dodávku kameniva.</t>
  </si>
  <si>
    <t>14</t>
  </si>
  <si>
    <t>5906110070</t>
  </si>
  <si>
    <t>Oprava rozdělení pražců výhybkových dřevěných délky přes 4 m</t>
  </si>
  <si>
    <t>2097480238</t>
  </si>
  <si>
    <t>Oprava rozdělení pražců výhybkových dřevěných délky přes 4 m. Poznámka: 1. V cenách jsou započteny náklady na uvolnění upevňovadel, odstranění kameniva v míře dostatečné pro posun pražce, jeho posunutí, dotažení upevňovadel, dohození a úprava KL. 2. V cenách nejsou obsaženy náklady na podbití pražce, doplnění a dodávku kameniva.</t>
  </si>
  <si>
    <t>5906115010</t>
  </si>
  <si>
    <t>Odsunutí pražce pro umožnění provedení svaru</t>
  </si>
  <si>
    <t>877280822</t>
  </si>
  <si>
    <t>Odsunutí pražce pro umožnění provedení svaru. Poznámka: 1. V cenách jsou započteny náklady na odstranění kameniva, odsunutí pražce, jeho vrácení do původní polohy a dohození kameniva.</t>
  </si>
  <si>
    <t>16</t>
  </si>
  <si>
    <t>5907010020</t>
  </si>
  <si>
    <t>Výměna LISŮ tv. UIC60 rozdělení "u"</t>
  </si>
  <si>
    <t>-167504445</t>
  </si>
  <si>
    <t>17</t>
  </si>
  <si>
    <t>5907010030</t>
  </si>
  <si>
    <t>Výměna LISŮ tv. R65 rozdělení "c"</t>
  </si>
  <si>
    <t>1962696288</t>
  </si>
  <si>
    <t>18</t>
  </si>
  <si>
    <t>5907010040</t>
  </si>
  <si>
    <t>Výměna LISŮ tv. R65 rozdělení "d"</t>
  </si>
  <si>
    <t>-2055899161</t>
  </si>
  <si>
    <t>19</t>
  </si>
  <si>
    <t>5907010070</t>
  </si>
  <si>
    <t>Výměna LISŮ tv. S49 rozdělení "c"</t>
  </si>
  <si>
    <t>1619669517</t>
  </si>
  <si>
    <t>20</t>
  </si>
  <si>
    <t>5907010080</t>
  </si>
  <si>
    <t>Výměna LISŮ tv. S49 rozdělení "d"</t>
  </si>
  <si>
    <t>-1426020152</t>
  </si>
  <si>
    <t>5907015010</t>
  </si>
  <si>
    <t>Ojedinělá výměna kolejnic stávající upevnění tv. UIC60 rozdělení "u"</t>
  </si>
  <si>
    <t>469668464</t>
  </si>
  <si>
    <t>22</t>
  </si>
  <si>
    <t>5907015015</t>
  </si>
  <si>
    <t>Ojedinělá výměna kolejnic stávající upevnění tv. R65 rozdělení "c"</t>
  </si>
  <si>
    <t>865012400</t>
  </si>
  <si>
    <t>Ojedinělá výměna kolejnic stávající upevnění tv. R65 rozdělení "c".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</si>
  <si>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Poznámka k položce:_x000D_
Metr kolejnice=m</t>
  </si>
  <si>
    <t>23</t>
  </si>
  <si>
    <t>5907015020</t>
  </si>
  <si>
    <t>Ojedinělá výměna kolejnic stávající upevnění tv. R65 rozdělení "d"</t>
  </si>
  <si>
    <t>51835334</t>
  </si>
  <si>
    <t>Ojedinělá výměna kolejnic stávající upevnění tv. R65 rozdělení "d".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</si>
  <si>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24</t>
  </si>
  <si>
    <t>5907015035</t>
  </si>
  <si>
    <t>Ojedinělá výměna kolejnic stávající upevnění tv. S49 rozdělení "c"</t>
  </si>
  <si>
    <t>-1391899117</t>
  </si>
  <si>
    <t>25</t>
  </si>
  <si>
    <t>5907015040</t>
  </si>
  <si>
    <t>Ojedinělá výměna kolejnic stávající upevnění tv. S49 rozdělení "d"</t>
  </si>
  <si>
    <t>2077268773</t>
  </si>
  <si>
    <t>26</t>
  </si>
  <si>
    <t>5907015165</t>
  </si>
  <si>
    <t>Ojedinělá výměna kolejnic současně s výměnou kompletů tv. R65 rozdělení "c"</t>
  </si>
  <si>
    <t>939244239</t>
  </si>
  <si>
    <t>Ojedinělá výměna kolejnic současně s výměnou kompletů tv. R65 rozdělení "c".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</si>
  <si>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27</t>
  </si>
  <si>
    <t>5907015170</t>
  </si>
  <si>
    <t>Ojedinělá výměna kolejnic současně s výměnou kompletů tv. R65 rozdělení "d"</t>
  </si>
  <si>
    <t>-2129879637</t>
  </si>
  <si>
    <t>Ojedinělá výměna kolejnic současně s výměnou kompletů tv. R65 rozdělení "d".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</si>
  <si>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28</t>
  </si>
  <si>
    <t>5907015185</t>
  </si>
  <si>
    <t>Ojedinělá výměna kolejnic současně s výměnou kompletů tv. S49 rozdělení "c"</t>
  </si>
  <si>
    <t>1217336253</t>
  </si>
  <si>
    <t>Ojedinělá výměna kolejnic současně s výměnou kompletů tv. S49 rozdělení "c".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</si>
  <si>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29</t>
  </si>
  <si>
    <t>5907015190</t>
  </si>
  <si>
    <t>Ojedinělá výměna kolejnic současně s výměnou kompletů tv. S49 rozdělení "d"</t>
  </si>
  <si>
    <t>-2046286808</t>
  </si>
  <si>
    <t>Ojedinělá výměna kolejnic současně s výměnou kompletů tv. S49 rozdělení "d".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</si>
  <si>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30</t>
  </si>
  <si>
    <t>5907015390</t>
  </si>
  <si>
    <t>Ojedinělá výměna kolejnic současně s výměnou kompletů a pryžové podložky tv. R65 rozdělení "c"</t>
  </si>
  <si>
    <t>289089386</t>
  </si>
  <si>
    <t>Ojedinělá výměna kolejnic současně s výměnou kompletů a pryžové podložky tv. R65 rozdělení "c".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</si>
  <si>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31</t>
  </si>
  <si>
    <t>5907015395</t>
  </si>
  <si>
    <t>Ojedinělá výměna kolejnic současně s výměnou kompletů a pryžové podložky tv. R65 rozdělení "d"</t>
  </si>
  <si>
    <t>1563495817</t>
  </si>
  <si>
    <t>32</t>
  </si>
  <si>
    <t>5907015410</t>
  </si>
  <si>
    <t>Ojedinělá výměna kolejnic současně s výměnou kompletů a pryžové podložky tv. S49 rozdělení "c"</t>
  </si>
  <si>
    <t>1018664068</t>
  </si>
  <si>
    <t>33</t>
  </si>
  <si>
    <t>5907015415</t>
  </si>
  <si>
    <t>Ojedinělá výměna kolejnic současně s výměnou kompletů a pryžové podložky tv. S49 rozdělení "d"</t>
  </si>
  <si>
    <t>622043004</t>
  </si>
  <si>
    <t>34</t>
  </si>
  <si>
    <t>5907015665</t>
  </si>
  <si>
    <t>Ojedinělá výměna kolejnic současně s výměnou bočních izolátorů tv. UIC60 rozdělení "u"</t>
  </si>
  <si>
    <t>1412700858</t>
  </si>
  <si>
    <t>35</t>
  </si>
  <si>
    <t>5907015690</t>
  </si>
  <si>
    <t>Ojedinělá výměna kolejnic současně s výměnou spon a bočních izolátorů tv. UIC60 rozdělení "u"</t>
  </si>
  <si>
    <t>338787130</t>
  </si>
  <si>
    <t>Ojedinělá výměna kolejnic současně s výměnou spon a bočních izolátorů tv. UIC60 rozdělení "u".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</si>
  <si>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36</t>
  </si>
  <si>
    <t>5907015720</t>
  </si>
  <si>
    <t>Ojedinělá výměna kolejnic současně s výměnou spon, bočních izolátorů a pryžové podložky tv. UIC60 rozdělení "u"</t>
  </si>
  <si>
    <t>1825350952</t>
  </si>
  <si>
    <t>Ojedinělá výměna kolejnic současně s výměnou spon, bočních izolátorů a pryžové podložky tv. UIC60 rozdělení "u".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</si>
  <si>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37</t>
  </si>
  <si>
    <t>5907020010</t>
  </si>
  <si>
    <t>Souvislá výměna kolejnic stávající upevnění tv. UIC60 rozdělení "u"</t>
  </si>
  <si>
    <t>-170733251</t>
  </si>
  <si>
    <t>Souvislá výměna kolejnic stávající upevnění tv. UIC60 rozdělení "u". Poznámka: 1. V cenách jsou započteny náklady na demontáž upevňovadel, výměnu kolejnic,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</si>
  <si>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38</t>
  </si>
  <si>
    <t>5907020015</t>
  </si>
  <si>
    <t>Souvislá výměna kolejnic stávající upevnění tv. R65 rozdělení "c"</t>
  </si>
  <si>
    <t>1192285811</t>
  </si>
  <si>
    <t>Souvislá výměna kolejnic stávající upevnění tv. R65 rozdělení "c". Poznámka: 1. V cenách jsou započteny náklady na demontáž upevňovadel, výměnu kolejnic,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</si>
  <si>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39</t>
  </si>
  <si>
    <t>5907020020</t>
  </si>
  <si>
    <t>Souvislá výměna kolejnic stávající upevnění tv. R65 rozdělení "d"</t>
  </si>
  <si>
    <t>1280273420</t>
  </si>
  <si>
    <t>Souvislá výměna kolejnic stávající upevnění tv. R65 rozdělení "d". Poznámka: 1. V cenách jsou započteny náklady na demontáž upevňovadel, výměnu kolejnic,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</si>
  <si>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40</t>
  </si>
  <si>
    <t>5907020035</t>
  </si>
  <si>
    <t>Souvislá výměna kolejnic stávající upevnění tv. S49 rozdělení "c"</t>
  </si>
  <si>
    <t>-1356048043</t>
  </si>
  <si>
    <t>Souvislá výměna kolejnic stávající upevnění tv. S49 rozdělení "c". Poznámka: 1. V cenách jsou započteny náklady na demontáž upevňovadel, výměnu kolejnic,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</si>
  <si>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41</t>
  </si>
  <si>
    <t>5907020040</t>
  </si>
  <si>
    <t>Souvislá výměna kolejnic stávající upevnění tv. S49 rozdělení "d"</t>
  </si>
  <si>
    <t>114953210</t>
  </si>
  <si>
    <t>42</t>
  </si>
  <si>
    <t>5907020165</t>
  </si>
  <si>
    <t>Souvislá výměna kolejnic současně s výměnou kompletů tv. R65 rozdělení "c"</t>
  </si>
  <si>
    <t>-482451759</t>
  </si>
  <si>
    <t>Souvislá výměna kolejnic současně s výměnou kompletů tv. R65 rozdělení "c". Poznámka: 1. V cenách jsou započteny náklady na demontáž upevňovadel, výměnu kolejnic,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</si>
  <si>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43</t>
  </si>
  <si>
    <t>5907020170</t>
  </si>
  <si>
    <t>Souvislá výměna kolejnic současně s výměnou kompletů tv. R65 rozdělení "d"</t>
  </si>
  <si>
    <t>883250780</t>
  </si>
  <si>
    <t>Souvislá výměna kolejnic současně s výměnou kompletů tv. R65 rozdělení "d". Poznámka: 1. V cenách jsou započteny náklady na demontáž upevňovadel, výměnu kolejnic,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</si>
  <si>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44</t>
  </si>
  <si>
    <t>5907020185</t>
  </si>
  <si>
    <t>Souvislá výměna kolejnic současně s výměnou kompletů tv. S49 rozdělení "c"</t>
  </si>
  <si>
    <t>1815395145</t>
  </si>
  <si>
    <t>Souvislá výměna kolejnic současně s výměnou kompletů tv. S49 rozdělení "c". Poznámka: 1. V cenách jsou započteny náklady na demontáž upevňovadel, výměnu kolejnic,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</si>
  <si>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45</t>
  </si>
  <si>
    <t>5907020190</t>
  </si>
  <si>
    <t>Souvislá výměna kolejnic současně s výměnou kompletů tv. S49 rozdělení "d"</t>
  </si>
  <si>
    <t>-1138468671</t>
  </si>
  <si>
    <t>Souvislá výměna kolejnic současně s výměnou kompletů tv. S49 rozdělení "d". Poznámka: 1. V cenách jsou započteny náklady na demontáž upevňovadel, výměnu kolejnic,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</si>
  <si>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46</t>
  </si>
  <si>
    <t>5907020390</t>
  </si>
  <si>
    <t>Souvislá výměna kolejnic současně s výměnou kompletů a pryžové podložky tv. R65 rozdělení "c"</t>
  </si>
  <si>
    <t>1556684451</t>
  </si>
  <si>
    <t>Souvislá výměna kolejnic současně s výměnou kompletů a pryžové podložky tv. R65 rozdělení "c". Poznámka: 1. V cenách jsou započteny náklady na demontáž upevňovadel, výměnu kolejnic,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</si>
  <si>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47</t>
  </si>
  <si>
    <t>5907020395</t>
  </si>
  <si>
    <t>Souvislá výměna kolejnic současně s výměnou kompletů a pryžové podložky tv. R65 rozdělení "d"</t>
  </si>
  <si>
    <t>1638291710</t>
  </si>
  <si>
    <t>48</t>
  </si>
  <si>
    <t>5907020410</t>
  </si>
  <si>
    <t>Souvislá výměna kolejnic současně s výměnou kompletů a pryžové podložky tv. S49 rozdělení "c"</t>
  </si>
  <si>
    <t>-1597279658</t>
  </si>
  <si>
    <t>49</t>
  </si>
  <si>
    <t>5907020415</t>
  </si>
  <si>
    <t>Souvislá výměna kolejnic současně s výměnou kompletů a pryžové podložky tv. S49 rozdělení "d"</t>
  </si>
  <si>
    <t>-1277545350</t>
  </si>
  <si>
    <t>50</t>
  </si>
  <si>
    <t>5907020665</t>
  </si>
  <si>
    <t>Souvislá výměna kolejnic současně s výměnou bočních izolátorů tv. UIC60 rozdělení "u"</t>
  </si>
  <si>
    <t>-1516871174</t>
  </si>
  <si>
    <t>51</t>
  </si>
  <si>
    <t>5907020690</t>
  </si>
  <si>
    <t>Souvislá výměna kolejnic současně s výměnou spon a bočních izolátorů tv. UIC60 rozdělení "u"</t>
  </si>
  <si>
    <t>164083312</t>
  </si>
  <si>
    <t>Souvislá výměna kolejnic současně s výměnou spon a bočních izolátorů tv. UIC60 rozdělení "u". Poznámka: 1. V cenách jsou započteny náklady na demontáž upevňovadel, výměnu kolejnic,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</si>
  <si>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52</t>
  </si>
  <si>
    <t>5907020720</t>
  </si>
  <si>
    <t>Souvislá výměna kolejnic současně s výměnou spon a bočních izolátorů a pryžové podložky tv. UIC60 rozdělení "u"</t>
  </si>
  <si>
    <t>-585232951</t>
  </si>
  <si>
    <t>Souvislá výměna kolejnic současně s výměnou spon a bočních izolátorů a pryžové podložky tv. UIC60 rozdělení "u". Poznámka: 1. V cenách jsou započteny náklady na demontáž upevňovadel, výměnu kolejnic,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</si>
  <si>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53</t>
  </si>
  <si>
    <t>5907025010</t>
  </si>
  <si>
    <t>Výměna kolejnicových pásů stávající upevnění tv. UIC60 rozdělení "u"</t>
  </si>
  <si>
    <t>1257320425</t>
  </si>
  <si>
    <t>Výměna kolejnicových pásů stávající upevnění tv. UIC60 rozdělení "u". Poznámka: 1. V cenách jsou započteny náklady na demontáž upevňovadel, výměnu kolejnicových pásů,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</si>
  <si>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54</t>
  </si>
  <si>
    <t>5907025570</t>
  </si>
  <si>
    <t>Výměna kolejnicových pásů současně s výměnou kompletů a vodicích vložek tv. UIC60 rozdělení "u"</t>
  </si>
  <si>
    <t>-526038556</t>
  </si>
  <si>
    <t>Výměna kolejnicových pásů současně s výměnou kompletů a vodicích vložek tv. UIC60 rozdělení "u". Poznámka: 1. V cenách jsou započteny náklady na demontáž upevňovadel, výměnu kolejnicových pásů,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</si>
  <si>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55</t>
  </si>
  <si>
    <t>5907025605</t>
  </si>
  <si>
    <t>Výměna kolejnicových pásů současně s výměnou kompletů, vodicích vložek a pryžové podložky tv. UIC60 rozdělení "u"</t>
  </si>
  <si>
    <t>1377526591</t>
  </si>
  <si>
    <t>Výměna kolejnicových pásů současně s výměnou kompletů, vodicích vložek a pryžové podložky tv. UIC60 rozdělení "u". Poznámka: 1. V cenách jsou započteny náklady na demontáž upevňovadel, výměnu kolejnicových pásů,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</si>
  <si>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56</t>
  </si>
  <si>
    <t>5907030020</t>
  </si>
  <si>
    <t>Záměna kolejnic stávající upevnění tv. R65 rozdělení "d"</t>
  </si>
  <si>
    <t>1353938411</t>
  </si>
  <si>
    <t>57</t>
  </si>
  <si>
    <t>5907030035</t>
  </si>
  <si>
    <t>Záměna kolejnic stávající upevnění tv. S49 rozdělení "c"</t>
  </si>
  <si>
    <t>-781316190</t>
  </si>
  <si>
    <t>Záměna kolejnic stávající upevnění tv. S49 rozdělení "c". Poznámka: 1. V cenách jsou započteny náklady na demontáž upevňovadel, záměnu vnějšího a vnitřního pásu,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</si>
  <si>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58</t>
  </si>
  <si>
    <t>5907030040</t>
  </si>
  <si>
    <t>Záměna kolejnic stávající upevnění tv. S49 rozdělení "d"</t>
  </si>
  <si>
    <t>-1355201897</t>
  </si>
  <si>
    <t>59</t>
  </si>
  <si>
    <t>5907030395</t>
  </si>
  <si>
    <t>Záměna kolejnic současně s výměnou kompletů a pryžové podložky tv. R65 rozdělení "d"</t>
  </si>
  <si>
    <t>-1355216105</t>
  </si>
  <si>
    <t>60</t>
  </si>
  <si>
    <t>5907030410</t>
  </si>
  <si>
    <t>Záměna kolejnic současně s výměnou kompletů a pryžové podložky tv. S49 rozdělení "c"</t>
  </si>
  <si>
    <t>1654041551</t>
  </si>
  <si>
    <t>Záměna kolejnic současně s výměnou kompletů a pryžové podložky tv. S49 rozdělení "c". Poznámka: 1. V cenách jsou započteny náklady na demontáž upevňovadel, záměnu vnějšího a vnitřního pásu,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</si>
  <si>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61</t>
  </si>
  <si>
    <t>5907030415</t>
  </si>
  <si>
    <t>Záměna kolejnic současně s výměnou kompletů a pryžové podložky tv. S49 rozdělení "d"</t>
  </si>
  <si>
    <t>-1865963332</t>
  </si>
  <si>
    <t>62</t>
  </si>
  <si>
    <t>5907035120</t>
  </si>
  <si>
    <t>Úprava dilatačních spár kolejnic tv. R65 rozdělení "c"</t>
  </si>
  <si>
    <t>1951560755</t>
  </si>
  <si>
    <t>Úprava dilatačních spár kolejnic tv. R65 rozdělení "c". Poznámka: 1. V cenách jsou započteny náklady na uvolnění nebo demontáž upevňovadel, posun kolejnic, nastavení spáry, dotažení upevňovadel a ošetření součástí mazivem.</t>
  </si>
  <si>
    <t>63</t>
  </si>
  <si>
    <t>5907035130</t>
  </si>
  <si>
    <t>Úprava dilatačních spár kolejnic tv. R65 rozdělení "d"</t>
  </si>
  <si>
    <t>-158831350</t>
  </si>
  <si>
    <t>Úprava dilatačních spár kolejnic tv. R65 rozdělení "d". Poznámka: 1. V cenách jsou započteny náklady na uvolnění nebo demontáž upevňovadel, posun kolejnic, nastavení spáry, dotažení upevňovadel a ošetření součástí mazivem.</t>
  </si>
  <si>
    <t>64</t>
  </si>
  <si>
    <t>5907035210</t>
  </si>
  <si>
    <t>Úprava dilatačních spár kolejnic tv. S49 rozdělení "c"</t>
  </si>
  <si>
    <t>-1682091809</t>
  </si>
  <si>
    <t>Úprava dilatačních spár kolejnic tv. S49 rozdělení "c". Poznámka: 1. V cenách jsou započteny náklady na uvolnění nebo demontáž upevňovadel, posun kolejnic, nastavení spáry, dotažení upevňovadel a ošetření součástí mazivem.</t>
  </si>
  <si>
    <t>65</t>
  </si>
  <si>
    <t>5907035220</t>
  </si>
  <si>
    <t>Úprava dilatačních spár kolejnic tv. S49 rozdělení "d"</t>
  </si>
  <si>
    <t>1409988592</t>
  </si>
  <si>
    <t>Úprava dilatačních spár kolejnic tv. S49 rozdělení "d". Poznámka: 1. V cenách jsou započteny náklady na uvolnění nebo demontáž upevňovadel, posun kolejnic, nastavení spáry, dotažení upevňovadel a ošetření součástí mazivem.</t>
  </si>
  <si>
    <t>66</t>
  </si>
  <si>
    <t>5907040010</t>
  </si>
  <si>
    <t>Posun kolejnic před svařováním tv. UIC60</t>
  </si>
  <si>
    <t>1097767342</t>
  </si>
  <si>
    <t>67</t>
  </si>
  <si>
    <t>5907040020</t>
  </si>
  <si>
    <t>Posun kolejnic před svařováním tv. R65</t>
  </si>
  <si>
    <t>-1854395445</t>
  </si>
  <si>
    <t>68</t>
  </si>
  <si>
    <t>5907040030</t>
  </si>
  <si>
    <t>Posun kolejnic před svařováním tv. S49</t>
  </si>
  <si>
    <t>-1378936222</t>
  </si>
  <si>
    <t>69</t>
  </si>
  <si>
    <t>5907045020</t>
  </si>
  <si>
    <t>Příplatek za obtížnost při výměně kolejnic v oblouku o poloměru menším než 200 m tv. R65</t>
  </si>
  <si>
    <t>-922700510</t>
  </si>
  <si>
    <t>70</t>
  </si>
  <si>
    <t>5907045110</t>
  </si>
  <si>
    <t>Příplatek za obtížnost při výměně kolejnic na rozponových podkladnicích tv. R65</t>
  </si>
  <si>
    <t>193522117</t>
  </si>
  <si>
    <t>71</t>
  </si>
  <si>
    <t>5907045120</t>
  </si>
  <si>
    <t>Příplatek za obtížnost při výměně kolejnic na rozponových podkladnicích tv. S49</t>
  </si>
  <si>
    <t>564197986</t>
  </si>
  <si>
    <t>72</t>
  </si>
  <si>
    <t>5907050010</t>
  </si>
  <si>
    <t>Dělení kolejnic řezáním nebo rozbroušením tv. UIC60 nebo R65</t>
  </si>
  <si>
    <t>-1304486515</t>
  </si>
  <si>
    <t>73</t>
  </si>
  <si>
    <t>5907050020</t>
  </si>
  <si>
    <t>Dělení kolejnic řezáním nebo rozbroušením tv. S49</t>
  </si>
  <si>
    <t>250283</t>
  </si>
  <si>
    <t>74</t>
  </si>
  <si>
    <t>5907050110</t>
  </si>
  <si>
    <t>Dělení kolejnic kyslíkem tv. UIC60 nebo R65</t>
  </si>
  <si>
    <t>1182171254</t>
  </si>
  <si>
    <t>75</t>
  </si>
  <si>
    <t>5907050120</t>
  </si>
  <si>
    <t>Dělení kolejnic kyslíkem tv. S49</t>
  </si>
  <si>
    <t>-1364994275</t>
  </si>
  <si>
    <t>76</t>
  </si>
  <si>
    <t>5907055020</t>
  </si>
  <si>
    <t>Vrtání kolejnic otvor o průměru do 23 mm</t>
  </si>
  <si>
    <t>528349791</t>
  </si>
  <si>
    <t>Vrtání kolejnic otvor o průměru přes 10 do 23 mm</t>
  </si>
  <si>
    <t>77</t>
  </si>
  <si>
    <t>5907055030</t>
  </si>
  <si>
    <t>Vrtání kolejnic otvor o průměru přes 23 mm</t>
  </si>
  <si>
    <t>263018975</t>
  </si>
  <si>
    <t>78</t>
  </si>
  <si>
    <t>5908005420</t>
  </si>
  <si>
    <t>Oprava kolejnicového styku demontáž spojek tv. R65</t>
  </si>
  <si>
    <t>styk</t>
  </si>
  <si>
    <t>-1899716976</t>
  </si>
  <si>
    <t>Oprava kolejnicového styku demontáž spojek tv. R65. Poznámka: 1. V cenách jsou započteny náklady na výměnu, demontáž nebo montáž vniřní spojky a/nebo celého styku a ošetření součástí mazivem. U přechodových spojek se použije položka s větším tvarem. 2. V cenách nejsou obsaženy náklady na dodávku materiálu.</t>
  </si>
  <si>
    <t>Poznámka k položce:_x000D_
Spojka=kus</t>
  </si>
  <si>
    <t>79</t>
  </si>
  <si>
    <t>5908005430</t>
  </si>
  <si>
    <t>Oprava kolejnicového styku demontáž spojek tv. S49</t>
  </si>
  <si>
    <t>92719656</t>
  </si>
  <si>
    <t>Oprava kolejnicového styku demontáž spojek tv. S49. Poznámka: 1. V cenách jsou započteny náklady na výměnu, demontáž nebo montáž vniřní spojky a/nebo celého styku a ošetření součástí mazivem. U přechodových spojek se použije položka s větším tvarem. 2. V cenách nejsou obsaženy náklady na dodávku materiálu.</t>
  </si>
  <si>
    <t>80</t>
  </si>
  <si>
    <t>5908005520</t>
  </si>
  <si>
    <t>Oprava kolejnicového styku montáž spojek tv. R65</t>
  </si>
  <si>
    <t>582728730</t>
  </si>
  <si>
    <t>Oprava kolejnicového styku montáž spojek tv. R65. Poznámka: 1. V cenách jsou započteny náklady na výměnu, demontáž nebo montáž vniřní spojky a/nebo celého styku a ošetření součástí mazivem. U přechodových spojek se použije položka s větším tvarem. 2. V cenách nejsou obsaženy náklady na dodávku materiálu.</t>
  </si>
  <si>
    <t>81</t>
  </si>
  <si>
    <t>5908005530</t>
  </si>
  <si>
    <t>Oprava kolejnicového styku montáž spojek tv. S49</t>
  </si>
  <si>
    <t>259286519</t>
  </si>
  <si>
    <t>Oprava kolejnicového styku montáž spojek tv. S49. Poznámka: 1. V cenách jsou započteny náklady na výměnu, demontáž nebo montáž vniřní spojky a/nebo celého styku a ošetření součástí mazivem. U přechodových spojek se použije položka s větším tvarem. 2. V cenách nejsou obsaženy náklady na dodávku materiálu.</t>
  </si>
  <si>
    <t>82</t>
  </si>
  <si>
    <t>5908010120</t>
  </si>
  <si>
    <t>Zřízení kolejnicového styku s rozřezem a vrtáním - 4 otvory tv. R65</t>
  </si>
  <si>
    <t>-438945052</t>
  </si>
  <si>
    <t>83</t>
  </si>
  <si>
    <t>5908010130</t>
  </si>
  <si>
    <t>Zřízení kolejnicového styku s rozřezem a vrtáním - 4 otvory tv. S49</t>
  </si>
  <si>
    <t>-1879043696</t>
  </si>
  <si>
    <t>84</t>
  </si>
  <si>
    <t>5908045020</t>
  </si>
  <si>
    <t>Výměna podkladnice dvě vrtule pražce betonové</t>
  </si>
  <si>
    <t>1041240644</t>
  </si>
  <si>
    <t>Výměna podkladnice dvě vrtule pražce betonové. Poznámka: 1. V cenách jsou započteny náklady na demontáž, teslování, kolíčkování, převrtání a impregnaci, výměnu a montáž u pražců dřevěných a demontáž, výměnu a montáž u pražců betonových, naložení výzisku na dopravní prostředek a ošetření součástí mazivem.</t>
  </si>
  <si>
    <t>Poznámka k položce:_x000D_
Podkladnice=kus</t>
  </si>
  <si>
    <t>85</t>
  </si>
  <si>
    <t>5908045025</t>
  </si>
  <si>
    <t>Výměna podkladnice čtyři vrtule pražce dřevěné</t>
  </si>
  <si>
    <t>-1063983718</t>
  </si>
  <si>
    <t>Výměna podkladnice čtyři vrtule pražce dřevěné. Poznámka: 1. V cenách jsou započteny náklady na demontáž, teslování, kolíčkování, převrtání a impregnaci, výměnu a montáž u pražců dřevěných a demontáž, výměnu a montáž u pražců betonových, naložení výzisku na dopravní prostředek a ošetření součástí mazivem.</t>
  </si>
  <si>
    <t>86</t>
  </si>
  <si>
    <t>5908045030</t>
  </si>
  <si>
    <t>Výměna podkladnice čtyři vrtule pražce betonové</t>
  </si>
  <si>
    <t>-217079121</t>
  </si>
  <si>
    <t>Výměna podkladnice čtyři vrtule pražce betonové. Poznámka: 1. V cenách jsou započteny náklady na demontáž, teslování, kolíčkování, převrtání a impregnaci, výměnu a montáž u pražců dřevěných a demontáž, výměnu a montáž u pražců betonových, naložení výzisku na dopravní prostředek a ošetření součástí mazivem.</t>
  </si>
  <si>
    <t>87</t>
  </si>
  <si>
    <t>5908046010</t>
  </si>
  <si>
    <t>Výměna podkladnice dvojité čtyři vrtule pražce dřevěné</t>
  </si>
  <si>
    <t>2010884627</t>
  </si>
  <si>
    <t>Výměna podkladnice dvojité čtyři vrtule pražce dřevěné. Poznámka: 1. V cenách jsou započteny náklady na demontáž, výměnu a montáž, ošetření součástí mazivem a naložení výzisku na dopravní prostředek. 2. V cenách nejsou obsaženy náklady na vrtání pražce a dodávku materiálu.</t>
  </si>
  <si>
    <t>88</t>
  </si>
  <si>
    <t>5908050010</t>
  </si>
  <si>
    <t>Výměna upevnění podkladnicového komplety a pryžová podložka</t>
  </si>
  <si>
    <t>úl.pl.</t>
  </si>
  <si>
    <t>1654554822</t>
  </si>
  <si>
    <t>Výměna upevnění podkladnicového komplety</t>
  </si>
  <si>
    <t>89</t>
  </si>
  <si>
    <t>5908052010</t>
  </si>
  <si>
    <t>Výměna podložky pryžové pod patu kolejnice</t>
  </si>
  <si>
    <t>615744598</t>
  </si>
  <si>
    <t>Výměna podložky pryžové pod patu kolejnice. Poznámka: 1. V cenách jsou započteny náklady na demontáž upevňovadel, výměnu součásti, montáž upevňovadel a ošetření součástí mazivem. 2. V cenách nejsou obsaženy náklady na dodávku materiálu.</t>
  </si>
  <si>
    <t>90</t>
  </si>
  <si>
    <t>5908052040</t>
  </si>
  <si>
    <t>Výměna podložky polyetylenové pod podkladnici</t>
  </si>
  <si>
    <t>-1889227087</t>
  </si>
  <si>
    <t>Výměna podložky polyetylenové pod podkladnici. Poznámka: 1. V cenách jsou započteny náklady na demontáž upevňovadel, výměnu součásti, montáž upevňovadel a ošetření součástí mazivem. 2. V cenách nejsou obsaženy náklady na dodávku materiálu.</t>
  </si>
  <si>
    <t>91</t>
  </si>
  <si>
    <t>5908053020</t>
  </si>
  <si>
    <t>Výměna drobného kolejiva adaptér pružné spony "e"</t>
  </si>
  <si>
    <t>-2125509612</t>
  </si>
  <si>
    <t>Výměna drobného kolejiva adaptér pružné spony "e". Poznámka: 1. V cenách jsou započteny náklady na demontáž upevňovadel, výměnu součásti, montáž upevňovadel a ošetření součástí mazivem. 2. V cenách nejsou obsaženy náklady na dodávku materiálu.</t>
  </si>
  <si>
    <t>92</t>
  </si>
  <si>
    <t>5908053090</t>
  </si>
  <si>
    <t>Výměna drobného kolejiva svěrka rozponová</t>
  </si>
  <si>
    <t>-1613383704</t>
  </si>
  <si>
    <t>Výměna drobného kolejiva svěrka rozponová. Poznámka: 1. V cenách jsou započteny náklady na demontáž upevňovadel, výměnu součásti, montáž upevňovadel a ošetření součástí mazivem. 2. V cenách nejsou obsaženy náklady na dodávku materiálu.</t>
  </si>
  <si>
    <t>93</t>
  </si>
  <si>
    <t>5908053100</t>
  </si>
  <si>
    <t>Výměna drobného kolejiva svěrka tuhá</t>
  </si>
  <si>
    <t>-19215233</t>
  </si>
  <si>
    <t>Výměna drobného kolejiva svěrka tuhá. Poznámka: 1. V cenách jsou započteny náklady na demontáž upevňovadel, výměnu součásti, montáž upevňovadel a ošetření součástí mazivem. 2. V cenách nejsou obsaženy náklady na dodávku materiálu.</t>
  </si>
  <si>
    <t>94</t>
  </si>
  <si>
    <t>5908053130</t>
  </si>
  <si>
    <t>Výměna drobného kolejiva spona pružná "FC"</t>
  </si>
  <si>
    <t>-1439461601</t>
  </si>
  <si>
    <t>Výměna drobného kolejiva spona pružná "FC". Poznámka: 1. V cenách jsou započteny náklady na demontáž upevňovadel, výměnu součásti, montáž upevňovadel a ošetření součástí mazivem. 2. V cenách nejsou obsaženy náklady na dodávku materiálu.</t>
  </si>
  <si>
    <t>95</t>
  </si>
  <si>
    <t>5908053150</t>
  </si>
  <si>
    <t>Výměna drobného kolejiva šroub svěrkový tv. T</t>
  </si>
  <si>
    <t>1219734416</t>
  </si>
  <si>
    <t>96</t>
  </si>
  <si>
    <t>5908053180</t>
  </si>
  <si>
    <t>Výměna drobného kolejiva šroub spojkový</t>
  </si>
  <si>
    <t>-2080901095</t>
  </si>
  <si>
    <t>Výměna drobného kolejiva šroub spojkový. Poznámka: 1. V cenách jsou započteny náklady na demontáž upevňovadel, výměnu součásti, montáž upevňovadel a ošetření součástí mazivem. 2. V cenách nejsou obsaženy náklady na dodávku materiálu.</t>
  </si>
  <si>
    <t>97</t>
  </si>
  <si>
    <t>5908053190</t>
  </si>
  <si>
    <t>Výměna drobného kolejiva šroub výhybkový</t>
  </si>
  <si>
    <t>915147124</t>
  </si>
  <si>
    <t>Výměna drobného kolejiva šroub výhybkový. Poznámka: 1. V cenách jsou započteny náklady na demontáž upevňovadel, výměnu součásti, montáž upevňovadel a ošetření součástí mazivem. 2. V cenách nejsou obsaženy náklady na dodávku materiálu.</t>
  </si>
  <si>
    <t>98</t>
  </si>
  <si>
    <t>5908053210</t>
  </si>
  <si>
    <t>Výměna drobného kolejiva vrtule do pražce</t>
  </si>
  <si>
    <t>-435890011</t>
  </si>
  <si>
    <t>Výměna drobného kolejiva vrtule do pražce. Poznámka: 1. V cenách jsou započteny náklady na demontáž upevňovadel, výměnu součásti, montáž upevňovadel a ošetření součástí mazivem. 2. V cenách nejsou obsaženy náklady na dodávku materiálu.</t>
  </si>
  <si>
    <t>99</t>
  </si>
  <si>
    <t>5908053250</t>
  </si>
  <si>
    <t>Výměna drobného kolejiva kroužek dvojitý pružný</t>
  </si>
  <si>
    <t>-842519139</t>
  </si>
  <si>
    <t>Výměna drobného kolejiva kroužek dvojitý pružný. Poznámka: 1. V cenách jsou započteny náklady na demontáž upevňovadel, výměnu součásti, montáž upevňovadel a ošetření součástí mazivem. 2. V cenách nejsou obsaženy náklady na dodávku materiálu.</t>
  </si>
  <si>
    <t>100</t>
  </si>
  <si>
    <t>5908053270</t>
  </si>
  <si>
    <t>Výměna drobného kolejiva vložka "M"</t>
  </si>
  <si>
    <t>1784735353</t>
  </si>
  <si>
    <t>101</t>
  </si>
  <si>
    <t>5908055010</t>
  </si>
  <si>
    <t>Příplatek za výměnu deformovaného šroubu</t>
  </si>
  <si>
    <t>-173169796</t>
  </si>
  <si>
    <t>Příplatek za výměnu deformovaného šroubu. Poznámka: 1. V cenách jsou započteny náklady na ošetření závitů antikorozním přípravkem, demontáž, výměnu a montáž nové součásti.</t>
  </si>
  <si>
    <t>102</t>
  </si>
  <si>
    <t>5908055020</t>
  </si>
  <si>
    <t>Příplatek za výměnu deformované vrtule</t>
  </si>
  <si>
    <t>-306061108</t>
  </si>
  <si>
    <t>Příplatek za výměnu deformované vrtule. Poznámka: 1. V cenách jsou započteny náklady na ošetření závitů antikorozním přípravkem, demontáž, výměnu a montáž nové součásti.</t>
  </si>
  <si>
    <t>103</t>
  </si>
  <si>
    <t>5908060020</t>
  </si>
  <si>
    <t>Oprava rozchodu koleje přebitím podkladnice 4 vrtule</t>
  </si>
  <si>
    <t>1102069928</t>
  </si>
  <si>
    <t>104</t>
  </si>
  <si>
    <t>5908063010</t>
  </si>
  <si>
    <t>Oprava rozchodu koleje otočením podkladnice</t>
  </si>
  <si>
    <t>-723590631</t>
  </si>
  <si>
    <t>Oprava rozchodu koleje otočením podkladnice. Poznámka: 1. V cenách jsou započteny náklady na demontáž upevňovadel, opravu rozchodu, montáž upevňovadel a ošetření součástí mazivem. 2. V cenách nejsou obsaženy náklady na dodávku materiálu.</t>
  </si>
  <si>
    <t>105</t>
  </si>
  <si>
    <t>5908063020</t>
  </si>
  <si>
    <t>Oprava rozchodu koleje otočením nebo záměnou rozponových svěrek</t>
  </si>
  <si>
    <t>2030204643</t>
  </si>
  <si>
    <t>Oprava rozchodu koleje otočením nebo záměnou rozponových svěrek. Poznámka: 1. V cenách jsou započteny náklady na demontáž upevňovadel, opravu rozchodu, montáž upevňovadel a ošetření součástí mazivem. 2. V cenách nejsou obsaženy náklady na dodávku materiálu.</t>
  </si>
  <si>
    <t>106</t>
  </si>
  <si>
    <t>5908063040</t>
  </si>
  <si>
    <t>Oprava rozchodu koleje výměnou bočních izolátorů</t>
  </si>
  <si>
    <t>781012509</t>
  </si>
  <si>
    <t>Oprava rozchodu koleje výměnou bočních izolátorů. Poznámka: 1. V cenách jsou započteny náklady na demontáž upevňovadel, opravu rozchodu, montáž upevňovadel a ošetření součástí mazivem. 2. V cenách nejsou obsaženy náklady na dodávku materiálu.</t>
  </si>
  <si>
    <t>107</t>
  </si>
  <si>
    <t>5908065120</t>
  </si>
  <si>
    <t>Ojedinělé dotahování upevňovadel s protáčením závitů šroub svěrkový</t>
  </si>
  <si>
    <t>153168928</t>
  </si>
  <si>
    <t>108</t>
  </si>
  <si>
    <t>5908065140</t>
  </si>
  <si>
    <t>Ojedinělé dotahování upevňovadel s protáčením závitů vrtule</t>
  </si>
  <si>
    <t>955984119</t>
  </si>
  <si>
    <t>109</t>
  </si>
  <si>
    <t>5908070330</t>
  </si>
  <si>
    <t>Souvislé dotahování upevňovadel v koleji s protáčením závitů šrouby svěrkové rozdělení "d"</t>
  </si>
  <si>
    <t>867234367</t>
  </si>
  <si>
    <t>Souvislé dotahování upevňovadel v koleji s protáčením závitů šrouby svěrkové rozdělení "d". Poznámka: 1. V cenách jsou započteny náklady na dotažení součástí doporučeným utahovacím momentem a ošetření součástí mazivem.</t>
  </si>
  <si>
    <t>110</t>
  </si>
  <si>
    <t>5908070420</t>
  </si>
  <si>
    <t>Souvislé dotahování upevňovadel v koleji s protáčením závitů vrtule rozdělení "d"</t>
  </si>
  <si>
    <t>-572467083</t>
  </si>
  <si>
    <t>Souvislé dotahování upevňovadel v koleji s protáčením závitů vrtule rozdělení "d". Poznámka: 1. V cenách jsou započteny náklady na dotažení součástí doporučeným utahovacím momentem a ošetření součástí mazivem.</t>
  </si>
  <si>
    <t>111</t>
  </si>
  <si>
    <t>5909010020</t>
  </si>
  <si>
    <t>Ojedinělé ruční podbití pražců příčných dřevěných</t>
  </si>
  <si>
    <t>-820092256</t>
  </si>
  <si>
    <t>112</t>
  </si>
  <si>
    <t>5909010030</t>
  </si>
  <si>
    <t>Ojedinělé ruční podbití pražců příčných betonových</t>
  </si>
  <si>
    <t>-1065103405</t>
  </si>
  <si>
    <t>113</t>
  </si>
  <si>
    <t>5909010110</t>
  </si>
  <si>
    <t>Ojedinělé ruční podbití pražců výhybkových dřevěných délky do 3 m</t>
  </si>
  <si>
    <t>-723019133</t>
  </si>
  <si>
    <t>114</t>
  </si>
  <si>
    <t>5909010120</t>
  </si>
  <si>
    <t>Ojedinělé ruční podbití pražců výhybkových dřevěných délky přes 3 do 4 m</t>
  </si>
  <si>
    <t>-1209527722</t>
  </si>
  <si>
    <t>115</t>
  </si>
  <si>
    <t>5909010130</t>
  </si>
  <si>
    <t>Ojedinělé ruční podbití pražců výhybkových dřevěných délky přes 4 m</t>
  </si>
  <si>
    <t>-1893592434</t>
  </si>
  <si>
    <t>Ojedinělé ruční podbití pražců výhybkových dřevěných délky přes 4 m. Poznámka: 1. V cenách jsou započteny náklady na podbití pražce oboustranně v otevřeném i zapuštěném KL, odstranění kameniva, zdvih, ruční podbití, úprava profilu KL a případná úprava snížení pod patou kolejnice.</t>
  </si>
  <si>
    <t>116</t>
  </si>
  <si>
    <t>5909010410</t>
  </si>
  <si>
    <t>Ojedinělé ruční podbití pražců výhybkových betonových délky do 3 m</t>
  </si>
  <si>
    <t>-2031074152</t>
  </si>
  <si>
    <t>Ojedinělé ruční podbití pražců výhybkových betonových délky do 3 m. Poznámka: 1. V cenách jsou započteny náklady na podbití pražce oboustranně v otevřeném i zapuštěném KL, odstranění kameniva, zdvih, ruční podbití, úprava profilu KL a případná úprava snížení pod patou kolejnice.</t>
  </si>
  <si>
    <t>117</t>
  </si>
  <si>
    <t>5909010420</t>
  </si>
  <si>
    <t>Ojedinělé ruční podbití pražců výhybkových betonových délky přes 3 do 4 m</t>
  </si>
  <si>
    <t>735179661</t>
  </si>
  <si>
    <t>Ojedinělé ruční podbití pražců výhybkových betonových délky přes 3 do 4 m. Poznámka: 1. V cenách jsou započteny náklady na podbití pražce oboustranně v otevřeném i zapuštěném KL, odstranění kameniva, zdvih, ruční podbití, úprava profilu KL a případná úprava snížení pod patou kolejnice.</t>
  </si>
  <si>
    <t>118</t>
  </si>
  <si>
    <t>5909010430</t>
  </si>
  <si>
    <t>Ojedinělé ruční podbití pražců výhybkových betonových délky přes 4 m</t>
  </si>
  <si>
    <t>-2061525209</t>
  </si>
  <si>
    <t>Ojedinělé ruční podbití pražců výhybkových betonových délky přes 4 m. Poznámka: 1. V cenách jsou započteny náklady na podbití pražce oboustranně v otevřeném i zapuštěném KL, odstranění kameniva, zdvih, ruční podbití, úprava profilu KL a případná úprava snížení pod patou kolejnice.</t>
  </si>
  <si>
    <t>119</t>
  </si>
  <si>
    <t>5910015010</t>
  </si>
  <si>
    <t>Odtavovací stykové svařování mobilní svářečkou kolejnic nových délky do 150 m tv. UIC60</t>
  </si>
  <si>
    <t>svar</t>
  </si>
  <si>
    <t>-2110543880</t>
  </si>
  <si>
    <t>120</t>
  </si>
  <si>
    <t>5910015020</t>
  </si>
  <si>
    <t>Odtavovací stykové svařování mobilní svářečkou kolejnic nových délky do 150 m tv. S49</t>
  </si>
  <si>
    <t>-1535359042</t>
  </si>
  <si>
    <t>121</t>
  </si>
  <si>
    <t>5910020010</t>
  </si>
  <si>
    <t>Svařování kolejnic termitem plný předehřev standardní spára svar sériový tv. UIC60</t>
  </si>
  <si>
    <t>1359074088</t>
  </si>
  <si>
    <t>122</t>
  </si>
  <si>
    <t>5910020020</t>
  </si>
  <si>
    <t>Svařování kolejnic termitem plný předehřev standardní spára svar sériový tv. R65</t>
  </si>
  <si>
    <t>1221355316</t>
  </si>
  <si>
    <t>123</t>
  </si>
  <si>
    <t>5910020030</t>
  </si>
  <si>
    <t>Svařování kolejnic termitem plný předehřev standardní spára svar sériový tv. S49</t>
  </si>
  <si>
    <t>640382938</t>
  </si>
  <si>
    <t>124</t>
  </si>
  <si>
    <t>5910020110</t>
  </si>
  <si>
    <t>Svařování kolejnic termitem plný předehřev standardní spára svar jednotlivý tv. UIC60</t>
  </si>
  <si>
    <t>1737721648</t>
  </si>
  <si>
    <t>125</t>
  </si>
  <si>
    <t>5910020120</t>
  </si>
  <si>
    <t>Svařování kolejnic termitem plný předehřev standardní spára svar jednotlivý tv. R65</t>
  </si>
  <si>
    <t>-547696792</t>
  </si>
  <si>
    <t>126</t>
  </si>
  <si>
    <t>5910020130</t>
  </si>
  <si>
    <t>Svařování kolejnic termitem plný předehřev standardní spára svar jednotlivý tv. S49</t>
  </si>
  <si>
    <t>1901785543</t>
  </si>
  <si>
    <t>127</t>
  </si>
  <si>
    <t>5910025130</t>
  </si>
  <si>
    <t>Svařování kolejnic elektrickým obloukem svar jednotlivý tv. S49</t>
  </si>
  <si>
    <t>1874614020</t>
  </si>
  <si>
    <t>128</t>
  </si>
  <si>
    <t>5910030310</t>
  </si>
  <si>
    <t>Příplatek za směrové vyrovnání kolejnic v obloucích o poloměru 300 m a menším</t>
  </si>
  <si>
    <t>-798497940</t>
  </si>
  <si>
    <t>129</t>
  </si>
  <si>
    <t>5910035010</t>
  </si>
  <si>
    <t>Dosažení dovolené upínací teploty v BK prodloužením kolejnicového pásu v koleji tv. UIC60</t>
  </si>
  <si>
    <t>1758258575</t>
  </si>
  <si>
    <t>130</t>
  </si>
  <si>
    <t>5910035020</t>
  </si>
  <si>
    <t>Dosažení dovolené upínací teploty v BK prodloužením kolejnicového pásu v koleji tv. R65</t>
  </si>
  <si>
    <t>-593484506</t>
  </si>
  <si>
    <t>131</t>
  </si>
  <si>
    <t>5910035030</t>
  </si>
  <si>
    <t>Dosažení dovolené upínací teploty v BK prodloužením kolejnicového pásu v koleji tv. S49</t>
  </si>
  <si>
    <t>-690654021</t>
  </si>
  <si>
    <t>132</t>
  </si>
  <si>
    <t>5910035110</t>
  </si>
  <si>
    <t>Dosažení dovolené upínací teploty v BK prodloužením kolejnicového pásu ve výhybce tv. UIC60</t>
  </si>
  <si>
    <t>664711524</t>
  </si>
  <si>
    <t>Dosažení dovolené upínací teploty v BK prodloužením kolejnicového pásu ve výhybce tv. UIC60. Poznámka: 1. V cenách jsou započteny náklady na montáž a demontáž napínacího zařízení nebo ohřevu kolejnic a udržování potřebného prodloužení kolejnicového pásu. 2. V cenách nejsou obsaženy náklady na demontáž upevňovadel a kolejnicových spojek.</t>
  </si>
  <si>
    <t>133</t>
  </si>
  <si>
    <t>5910035130</t>
  </si>
  <si>
    <t>Dosažení dovolené upínací teploty v BK prodloužením kolejnicového pásu ve výhybce tv. S49</t>
  </si>
  <si>
    <t>1746076829</t>
  </si>
  <si>
    <t>134</t>
  </si>
  <si>
    <t>5910040010</t>
  </si>
  <si>
    <t>Umožnění volné dilatace kolejnice demontáž upevňovadel bez osazení kluzných podložek rozdělení pražců "c"</t>
  </si>
  <si>
    <t>1765543564</t>
  </si>
  <si>
    <t>135</t>
  </si>
  <si>
    <t>5910040020</t>
  </si>
  <si>
    <t>Umožnění volné dilatace kolejnice demontáž upevňovadel bez osazení kluzných podložek rozdělení pražců "d"</t>
  </si>
  <si>
    <t>-1518711137</t>
  </si>
  <si>
    <t>136</t>
  </si>
  <si>
    <t>5910040030</t>
  </si>
  <si>
    <t>Umožnění volné dilatace kolejnice demontáž upevňovadel bez osazení kluzných podložek rozdělení pražců "u"</t>
  </si>
  <si>
    <t>-1694973057</t>
  </si>
  <si>
    <t>137</t>
  </si>
  <si>
    <t>5910040110</t>
  </si>
  <si>
    <t>Umožnění volné dilatace kolejnice montáž upevňovadel bez odstranění kluzných podložek rozdělení pražců "c"</t>
  </si>
  <si>
    <t>347361723</t>
  </si>
  <si>
    <t>138</t>
  </si>
  <si>
    <t>5910040120</t>
  </si>
  <si>
    <t>Umožnění volné dilatace kolejnice montáž upevňovadel bez odstranění kluzných podložek rozdělení pražců "d"</t>
  </si>
  <si>
    <t>-699380624</t>
  </si>
  <si>
    <t>139</t>
  </si>
  <si>
    <t>5910040130</t>
  </si>
  <si>
    <t>Umožnění volné dilatace kolejnice montáž upevňovadel bez odstranění kluzných podložek rozdělení pražců "u"</t>
  </si>
  <si>
    <t>2017724904</t>
  </si>
  <si>
    <t>140</t>
  </si>
  <si>
    <t>5910040310</t>
  </si>
  <si>
    <t>Umožnění volné dilatace kolejnice demontáž upevňovadel s osazením kluzných podložek rozdělení pražců "c"</t>
  </si>
  <si>
    <t>-936263045</t>
  </si>
  <si>
    <t>141</t>
  </si>
  <si>
    <t>5910040320</t>
  </si>
  <si>
    <t>Umožnění volné dilatace kolejnice demontáž upevňovadel s osazením kluzných podložek rozdělení pražců "d"</t>
  </si>
  <si>
    <t>-2102946239</t>
  </si>
  <si>
    <t>142</t>
  </si>
  <si>
    <t>5910040330</t>
  </si>
  <si>
    <t>Umožnění volné dilatace kolejnice demontáž upevňovadel s osazením kluzných podložek rozdělení pražců "u"</t>
  </si>
  <si>
    <t>-418134563</t>
  </si>
  <si>
    <t>143</t>
  </si>
  <si>
    <t>5910040410</t>
  </si>
  <si>
    <t>Umožnění volné dilatace kolejnice montáž upevňovadel s odstraněním kluzných podložek rozdělení pražců "c"</t>
  </si>
  <si>
    <t>-281164346</t>
  </si>
  <si>
    <t>144</t>
  </si>
  <si>
    <t>5910040420</t>
  </si>
  <si>
    <t>Umožnění volné dilatace kolejnice montáž upevňovadel s odstraněním kluzných podložek rozdělení pražců "d"</t>
  </si>
  <si>
    <t>-1573574358</t>
  </si>
  <si>
    <t>145</t>
  </si>
  <si>
    <t>5910040430</t>
  </si>
  <si>
    <t>Umožnění volné dilatace kolejnice montáž upevňovadel s odstraněním kluzných podložek rozdělení pražců "u"</t>
  </si>
  <si>
    <t>1158316411</t>
  </si>
  <si>
    <t>146</t>
  </si>
  <si>
    <t>5910045010</t>
  </si>
  <si>
    <t>Zajištění polohy kolejnice bočními válečkovými opěrkami rozdělení pražců "c"</t>
  </si>
  <si>
    <t>1279981288</t>
  </si>
  <si>
    <t>Zajištění polohy kolejnice bočními válečkovými opěrkami rozdělení pražců "c". Poznámka: 1. V cenách jsou započteny náklady na montáž a demontáž bočních opěrek v oblouku o malém poloměru.</t>
  </si>
  <si>
    <t>147</t>
  </si>
  <si>
    <t>5910045020</t>
  </si>
  <si>
    <t>Zajištění polohy kolejnice bočními válečkovými opěrkami rozdělení pražců "d"</t>
  </si>
  <si>
    <t>1846776657</t>
  </si>
  <si>
    <t>148</t>
  </si>
  <si>
    <t>5910045030</t>
  </si>
  <si>
    <t>Zajištění polohy kolejnice bočními válečkovými opěrkami rozdělení pražců "u"</t>
  </si>
  <si>
    <t>1591089089</t>
  </si>
  <si>
    <t>Zajištění polohy kolejnice bočními válečkovými opěrkami rozdělení pražců "u". Poznámka: 1. V cenách jsou započteny náklady na montáž a demontáž bočních opěrek v oblouku o malém poloměru.</t>
  </si>
  <si>
    <t>149</t>
  </si>
  <si>
    <t>5910050010</t>
  </si>
  <si>
    <t>Umožnění volné dilatace dílů výhybek demontáž upevňovadel výhybka I. generace</t>
  </si>
  <si>
    <t>2027402801</t>
  </si>
  <si>
    <t>150</t>
  </si>
  <si>
    <t>5910050020</t>
  </si>
  <si>
    <t>Umožnění volné dilatace dílů výhybek demontáž upevňovadel výhybka II. generace</t>
  </si>
  <si>
    <t>-113451680</t>
  </si>
  <si>
    <t>151</t>
  </si>
  <si>
    <t>5910050110</t>
  </si>
  <si>
    <t>Umožnění volné dilatace dílů výhybek montáž upevňovadel výhybka I. generace</t>
  </si>
  <si>
    <t>537521258</t>
  </si>
  <si>
    <t>152</t>
  </si>
  <si>
    <t>5910050120</t>
  </si>
  <si>
    <t>Umožnění volné dilatace dílů výhybek montáž upevňovadel výhybka II. generace</t>
  </si>
  <si>
    <t>537140157</t>
  </si>
  <si>
    <t>153</t>
  </si>
  <si>
    <t>5910060010</t>
  </si>
  <si>
    <t>Ojedinělé broušení kolejnic R260 do hloubky do 2 mm</t>
  </si>
  <si>
    <t>1051148921</t>
  </si>
  <si>
    <t>Ojedinělé broušení kolejnic R260 do hloubky do 2 mm. Poznámka: 1. V cenách jsou započteny náklady na ruční odstranění povrchových vad, převalků ruční nebo pojezdovou bruskou s optimalizací příčného profilu a geometrie hlavy kolejnice.</t>
  </si>
  <si>
    <t>154</t>
  </si>
  <si>
    <t>5910060020</t>
  </si>
  <si>
    <t>Ojedinělé broušení kolejnic R260 do hloubky přes 2 mm</t>
  </si>
  <si>
    <t>-431601384</t>
  </si>
  <si>
    <t>Ojedinělé broušení kolejnic R260 do hloubky přes 2 mm. Poznámka: 1. V cenách jsou započteny náklady na ruční odstranění povrchových vad, převalků ruční nebo pojezdovou bruskou s optimalizací příčného profilu a geometrie hlavy kolejnice.</t>
  </si>
  <si>
    <t>155</t>
  </si>
  <si>
    <t>5910060110</t>
  </si>
  <si>
    <t>Ojedinělé broušení kolejnic R350HT do hloubky do 2 mm</t>
  </si>
  <si>
    <t>-1453815109</t>
  </si>
  <si>
    <t>Ojedinělé broušení kolejnic R350HT do hloubky do 2 mm. Poznámka: 1. V cenách jsou započteny náklady na ruční odstranění povrchových vad, převalků ruční nebo pojezdovou bruskou s optimalizací příčného profilu a geometrie hlavy kolejnice.</t>
  </si>
  <si>
    <t>156</t>
  </si>
  <si>
    <t>5910060120</t>
  </si>
  <si>
    <t>Ojedinělé broušení kolejnic R350HT do hloubky přes 2 mm</t>
  </si>
  <si>
    <t>-1900654867</t>
  </si>
  <si>
    <t>Ojedinělé broušení kolejnic R350HT do hloubky přes 2 mm. Poznámka: 1. V cenách jsou započteny náklady na ruční odstranění povrchových vad, převalků ruční nebo pojezdovou bruskou s optimalizací příčného profilu a geometrie hlavy kolejnice.</t>
  </si>
  <si>
    <t>157</t>
  </si>
  <si>
    <t>5910063010</t>
  </si>
  <si>
    <t>Opravné souvislé broušení kolejnic R260 head checking, povrchové vady, příčný a podélný profil hloubky do 2 mm</t>
  </si>
  <si>
    <t>-1841560787</t>
  </si>
  <si>
    <t>Opravné souvislé broušení kolejnic R260 head checking, povrchové vady, příčný a podélný profil hloubky do 2 mm. Poznámka: 1. V cenách jsou započteny náklady na kontinuální odstranění nebo úpravu převalků, skluzových vln a povrchových vad, optimalizaci příčného a podélného profilu hlavy kolejnice souvisle velkým broucícím, frézovacím nebo hoblovacím strojem včetně dokumentace měření záznamu podélného a příčného profilu hlavy kolejnice a hloubky povrchových trhlin, zajištění požární bezpečnosti a bezpečnosti v místech veřejnosti přístupných podle platných předpisů a požadavku objednatele, likvidaci odpadu po broušení a přepravu stroje.</t>
  </si>
  <si>
    <t>158</t>
  </si>
  <si>
    <t>5910063020</t>
  </si>
  <si>
    <t>Opravné souvislé broušení kolejnic R260 head checking, povrchové vady, příčný a podélný profil hloubky přes 2 mm</t>
  </si>
  <si>
    <t>-64957038</t>
  </si>
  <si>
    <t>Opravné souvislé broušení kolejnic R260 head checking, povrchové vady, příčný a podélný profil hloubky přes 2 mm do 4 mm. Poznámka: 1. V cenách jsou započteny náklady na kontinuální odstranění nebo úpravu převalků, skluzových vln a povrchových vad, optimalizaci příčného a podélného profilu hlavy kolejnice souvisle velkým broucícím, frézovacím nebo hoblovacím strojem včetně dokumentace měření záznamu podélného a příčného profilu hlavy kolejnice a hloubky povrchových trhlin, zajištění požární bezpečnosti a bezpečnosti v místech veřejnosti přístupných podle platných předpisů a požadavku objednatele, likvidaci odpadu po broušení a přepravu stroje.</t>
  </si>
  <si>
    <t>159</t>
  </si>
  <si>
    <t>5910063050</t>
  </si>
  <si>
    <t>Opravné souvislé broušení kolejnic R260 příčný a podélný profil oprava příčného a podélného profilu</t>
  </si>
  <si>
    <t>1681242503</t>
  </si>
  <si>
    <t>Opravné souvislé broušení kolejnic R260 příčný a podélný profil oprava příčného a podélného profilu. Poznámka: 1. V cenách jsou započteny náklady na kontinuální odstranění nebo úpravu převalků, skluzových vln a povrchových vad, optimalizaci příčného a podélného profilu hlavy kolejnice souvisle velkým broucícím, frézovacím nebo hoblovacím strojem včetně dokumentace měření záznamu podélného a příčného profilu hlavy kolejnice a hloubky povrchových trhlin, zajištění požární bezpečnosti a bezpečnosti v místech veřejnosti přístupných podle platných předpisů a požadavku objednatele, likvidaci odpadu po broušení a přepravu stroje.</t>
  </si>
  <si>
    <t>160</t>
  </si>
  <si>
    <t>5910063060</t>
  </si>
  <si>
    <t>Opravné souvislé broušení kolejnic R260 příčný a podélný profil vlnkovitost</t>
  </si>
  <si>
    <t>-1969015091</t>
  </si>
  <si>
    <t>Opravné souvislé broušení kolejnic R260 příčný a podélný profil vlnkovitost. Poznámka: 1. V cenách jsou započteny náklady na kontinuální odstranění nebo úpravu převalků, skluzových vln a povrchových vad, optimalizaci příčného a podélného profilu hlavy kolejnice souvisle velkým broucícím, frézovacím nebo hoblovacím strojem včetně dokumentace měření záznamu podélného a příčného profilu hlavy kolejnice a hloubky povrchových trhlin, zajištění požární bezpečnosti a bezpečnosti v místech veřejnosti přístupných podle platných předpisů a požadavku objednatele, likvidaci odpadu po broušení a přepravu stroje.</t>
  </si>
  <si>
    <t>161</t>
  </si>
  <si>
    <t>5910063110</t>
  </si>
  <si>
    <t>Opravné souvislé broušení kolejnic R350HT head checking, povrchové vady, příčný a podélný profil hloubky do 2 mm</t>
  </si>
  <si>
    <t>-938362547</t>
  </si>
  <si>
    <t>Opravné souvislé broušení kolejnic R350HT head checking, povrchové vady, příčný a podélný profil hloubky do 2 mm. Poznámka: 1. V cenách jsou započteny náklady na kontinuální odstranění nebo úpravu převalků, skluzových vln a povrchových vad, optimalizaci příčného a podélného profilu hlavy kolejnice souvisle velkým broucícím, frézovacím nebo hoblovacím strojem včetně dokumentace měření záznamu podélného a příčného profilu hlavy kolejnice a hloubky povrchových trhlin, zajištění požární bezpečnosti a bezpečnosti v místech veřejnosti přístupných podle platných předpisů a požadavku objednatele, likvidaci odpadu po broušení a přepravu stroje.</t>
  </si>
  <si>
    <t>162</t>
  </si>
  <si>
    <t>5910063120</t>
  </si>
  <si>
    <t>Opravné souvislé broušení kolejnic R350HT head checking, povrchové vady, příčný a podélný profil hloubky přes 2 mm</t>
  </si>
  <si>
    <t>-568291164</t>
  </si>
  <si>
    <t>Opravné souvislé broušení kolejnic R350HT head checking, povrchové vady, příčný a podélný profil hloubky přes 2 mm do 4 mm. Poznámka: 1. V cenách jsou započteny náklady na kontinuální odstranění nebo úpravu převalků, skluzových vln a povrchových vad, optimalizaci příčného a podélného profilu hlavy kolejnice souvisle velkým broucícím, frézovacím nebo hoblovacím strojem včetně dokumentace měření záznamu podélného a příčného profilu hlavy kolejnice a hloubky povrchových trhlin, zajištění požární bezpečnosti a bezpečnosti v místech veřejnosti přístupných podle platných předpisů a požadavku objednatele, likvidaci odpadu po broušení a přepravu stroje.</t>
  </si>
  <si>
    <t>163</t>
  </si>
  <si>
    <t>5910065010</t>
  </si>
  <si>
    <t>Odstranění převalků izolovaného styku lepeného</t>
  </si>
  <si>
    <t>-1369637531</t>
  </si>
  <si>
    <t>Odstranění převalků izolovaného styku lepeného. Poznámka: 1. V cenách jsou započteny náklady na odstranění převalků hlavy kolejnice IS odbroušením po demontáži spojky a profilové vložky, u LISŮ podle schváleného technologického postupu.</t>
  </si>
  <si>
    <t>Poznámka k položce:_x000D_
Styk=kus</t>
  </si>
  <si>
    <t>164</t>
  </si>
  <si>
    <t>5910075010</t>
  </si>
  <si>
    <t>Opravné broušení jazyka šíře plochy do 30 mm hloubky do 2 mm</t>
  </si>
  <si>
    <t>1626017422</t>
  </si>
  <si>
    <t>165</t>
  </si>
  <si>
    <t>5910075020</t>
  </si>
  <si>
    <t>Opravné broušení jazyka šíře plochy do 30 mm hloubky přes 2 mm</t>
  </si>
  <si>
    <t>1716659267</t>
  </si>
  <si>
    <t>Opravné broušení jazyka šíře plochy do 30 mm hloubky přes 2 mm. Poznámka: 1. V cenách jsou započteny náklady na odstranění převalků a povrchových vad, optimalizace příčného profilu a geometrie dílů výhybky.</t>
  </si>
  <si>
    <t>Poznámka k položce:_x000D_
Metr jazyka=m</t>
  </si>
  <si>
    <t>166</t>
  </si>
  <si>
    <t>5910075050</t>
  </si>
  <si>
    <t>Opravné broušení jazyka šíře plochy přes 30 mm hloubky do 2 mm</t>
  </si>
  <si>
    <t>-408274547</t>
  </si>
  <si>
    <t>Opravné broušení jazyka šíře plochy přes 30 mm hloubky do 2 mm. Poznámka: 1. V cenách jsou započteny náklady na odstranění převalků a povrchových vad, optimalizace příčného profilu a geometrie dílů výhybky.</t>
  </si>
  <si>
    <t>167</t>
  </si>
  <si>
    <t>5910075060</t>
  </si>
  <si>
    <t>Opravné broušení jazyka šíře plochy přes 30 mm hloubky přes 2 mm</t>
  </si>
  <si>
    <t>977758879</t>
  </si>
  <si>
    <t>Opravné broušení jazyka šíře plochy přes 30 mm hloubky přes 2 mm. Poznámka: 1. V cenách jsou započteny náklady na odstranění převalků a povrchových vad, optimalizace příčného profilu a geometrie dílů výhybky.</t>
  </si>
  <si>
    <t>168</t>
  </si>
  <si>
    <t>5910075110</t>
  </si>
  <si>
    <t>Opravné broušení opornice šíře plochy do 30 mm hloubky do 2 mm</t>
  </si>
  <si>
    <t>310136499</t>
  </si>
  <si>
    <t>169</t>
  </si>
  <si>
    <t>5910075120</t>
  </si>
  <si>
    <t>Opravné broušení opornice šíře plochy do 30 mm hloubky přes 2 mm</t>
  </si>
  <si>
    <t>-839132666</t>
  </si>
  <si>
    <t>Opravné broušení opornice šíře plochy do 30 mm hloubky přes 2 mm. Poznámka: 1. V cenách jsou započteny náklady na odstranění převalků a povrchových vad, optimalizace příčného profilu a geometrie dílů výhybky.</t>
  </si>
  <si>
    <t>Poznámka k položce:_x000D_
Metr opornice=m</t>
  </si>
  <si>
    <t>170</t>
  </si>
  <si>
    <t>5910075150</t>
  </si>
  <si>
    <t>Opravné broušení opornice šíře plochy přes 30 mm hloubky do 2 mm</t>
  </si>
  <si>
    <t>-439311398</t>
  </si>
  <si>
    <t>Opravné broušení opornice šíře plochy přes 30 mm hloubky do 2 mm. Poznámka: 1. V cenách jsou započteny náklady na odstranění převalků a povrchových vad, optimalizace příčného profilu a geometrie dílů výhybky.</t>
  </si>
  <si>
    <t>171</t>
  </si>
  <si>
    <t>5910075160</t>
  </si>
  <si>
    <t>Opravné broušení opornice šíře plochy přes 30 mm hloubky přes 2 mm</t>
  </si>
  <si>
    <t>1502670901</t>
  </si>
  <si>
    <t>Opravné broušení opornice šíře plochy přes 30 mm hloubky přes 2 mm. Poznámka: 1. V cenách jsou započteny náklady na odstranění převalků a povrchových vad, optimalizace příčného profilu a geometrie dílů výhybky.</t>
  </si>
  <si>
    <t>172</t>
  </si>
  <si>
    <t>5910075210</t>
  </si>
  <si>
    <t>Opravné broušení výhybkové kolejnice šíře plochy do 30 mm hloubky do 2 mm</t>
  </si>
  <si>
    <t>33989298</t>
  </si>
  <si>
    <t>173</t>
  </si>
  <si>
    <t>5910075220</t>
  </si>
  <si>
    <t>Opravné broušení výhybkové kolejnice šíře plochy do 30 mm hloubky přes 2 mm</t>
  </si>
  <si>
    <t>-1115761012</t>
  </si>
  <si>
    <t>Opravné broušení výhybkové kolejnice šíře plochy do 30 mm hloubky přes 2 mm. Poznámka: 1. V cenách jsou započteny náklady na odstranění převalků a povrchových vad, optimalizace příčného profilu a geometrie dílů výhybky.</t>
  </si>
  <si>
    <t>Poznámka k položce:_x000D_
Metr výhybkové kolejnice =m</t>
  </si>
  <si>
    <t>174</t>
  </si>
  <si>
    <t>5910075250</t>
  </si>
  <si>
    <t>Opravné broušení výhybkové kolejnice šíře plochy přes 30 mm hloubky do 2 mm</t>
  </si>
  <si>
    <t>1834117364</t>
  </si>
  <si>
    <t>Opravné broušení výhybkové kolejnice šíře plochy přes 30 mm hloubky do 2 mm. Poznámka: 1. V cenách jsou započteny náklady na odstranění převalků a povrchových vad, optimalizace příčného profilu a geometrie dílů výhybky.</t>
  </si>
  <si>
    <t>175</t>
  </si>
  <si>
    <t>5910075260</t>
  </si>
  <si>
    <t>Opravné broušení výhybkové kolejnice šíře plochy přes 30 mm hloubky přes 2 mm</t>
  </si>
  <si>
    <t>-1417738960</t>
  </si>
  <si>
    <t>Opravné broušení výhybkové kolejnice šíře plochy přes 30 mm hloubky přes 2 mm. Poznámka: 1. V cenách jsou započteny náklady na odstranění převalků a povrchových vad, optimalizace příčného profilu a geometrie dílů výhybky.</t>
  </si>
  <si>
    <t>176</t>
  </si>
  <si>
    <t>5910080110</t>
  </si>
  <si>
    <t>Opravné broušení srdcovky jednoduché 1:7,5 a 1:9 hloubky do 2 mm</t>
  </si>
  <si>
    <t>1276946414</t>
  </si>
  <si>
    <t>Opravné broušení srdcovky jednoduché 1:7,5 a 1:9 hloubky do 2 mm. Poznámka: 1. V cenách jsou započteny náklady na odstranění vznikajících převalků, povrchových vad a měření profilu srdcovky šablonou.</t>
  </si>
  <si>
    <t>Poznámka k položce:_x000D_
Srdcovka=kus</t>
  </si>
  <si>
    <t>177</t>
  </si>
  <si>
    <t>5910080120</t>
  </si>
  <si>
    <t>Opravné broušení srdcovky jednoduché 1:7,5 a 1:9 hloubky přes 2 mm</t>
  </si>
  <si>
    <t>-1238754410</t>
  </si>
  <si>
    <t>Opravné broušení srdcovky jednoduché 1:7,5 a 1:9 hloubky přes 2 mm. Poznámka: 1. V cenách jsou započteny náklady na odstranění vznikajících převalků, povrchových vad a měření profilu srdcovky šablonou.</t>
  </si>
  <si>
    <t>178</t>
  </si>
  <si>
    <t>5910080210</t>
  </si>
  <si>
    <t>Opravné broušení srdcovky jednoduché 1:11 a 1:12 hloubky do 2 mm</t>
  </si>
  <si>
    <t>1508002372</t>
  </si>
  <si>
    <t>Opravné broušení srdcovky jednoduché 1:11 a 1:12 hloubky do 2 mm. Poznámka: 1. V cenách jsou započteny náklady na odstranění vznikajících převalků, povrchových vad a měření profilu srdcovky šablonou.</t>
  </si>
  <si>
    <t>179</t>
  </si>
  <si>
    <t>5910080220</t>
  </si>
  <si>
    <t>Opravné broušení srdcovky jednoduché 1:11 a 1:12 hloubky přes 2 mm</t>
  </si>
  <si>
    <t>-1659069430</t>
  </si>
  <si>
    <t>Opravné broušení srdcovky jednoduché 1:11 a 1:12 hloubky přes 2 mm. Poznámka: 1. V cenách jsou započteny náklady na odstranění vznikajících převalků, povrchových vad a měření profilu srdcovky šablonou.</t>
  </si>
  <si>
    <t>180</t>
  </si>
  <si>
    <t>5910080810</t>
  </si>
  <si>
    <t>Opravné broušení srdcovky dvojité do 2 mm</t>
  </si>
  <si>
    <t>1971743742</t>
  </si>
  <si>
    <t>Opravné broušení srdcovky dvojité do 2 mm. Poznámka: 1. V cenách jsou započteny náklady na odstranění vznikajících převalků, povrchových vad a měření profilu srdcovky šablonou.</t>
  </si>
  <si>
    <t>181</t>
  </si>
  <si>
    <t>5910080820</t>
  </si>
  <si>
    <t>Opravné broušení srdcovky dvojité přes 2 mm</t>
  </si>
  <si>
    <t>1112372291</t>
  </si>
  <si>
    <t>Opravné broušení srdcovky dvojité přes 2 mm. Poznámka: 1. V cenách jsou započteny náklady na odstranění vznikajících převalků, povrchových vad a měření profilu srdcovky šablonou.</t>
  </si>
  <si>
    <t>182</t>
  </si>
  <si>
    <t>5910085010</t>
  </si>
  <si>
    <t>Navaření hlavy kolejnice tv. UIC60</t>
  </si>
  <si>
    <t>cm2</t>
  </si>
  <si>
    <t>1784622897</t>
  </si>
  <si>
    <t>Navaření hlavy kolejnice tv. UIC60. Poznámka: 1. V cenách sou započteny náklady na navaření hlavy kolejnice podle schváleného technologického postupu. 2. V cenách nejsou obsaženy náklady na podbití, demontáž a montáž spojek a nedestruktivní kontrolu.</t>
  </si>
  <si>
    <t>183</t>
  </si>
  <si>
    <t>5910085020</t>
  </si>
  <si>
    <t>Navaření hlavy kolejnice tv. R65</t>
  </si>
  <si>
    <t>-593733300</t>
  </si>
  <si>
    <t>Navaření hlavy kolejnice tv. R65. Poznámka: 1. V cenách sou započteny náklady na navaření hlavy kolejnice podle schváleného technologického postupu. 2. V cenách nejsou obsaženy náklady na podbití, demontáž a montáž spojek a nedestruktivní kontrolu.</t>
  </si>
  <si>
    <t>184</t>
  </si>
  <si>
    <t>5910085030</t>
  </si>
  <si>
    <t>Navaření hlavy kolejnice tv. S49</t>
  </si>
  <si>
    <t>-1848090765</t>
  </si>
  <si>
    <t>Navaření hlavy kolejnice tv. S49. Poznámka: 1. V cenách sou započteny náklady na navaření hlavy kolejnice podle schváleného technologického postupu. 2. V cenách nejsou obsaženy náklady na podbití, demontáž a montáž spojek a nedestruktivní kontrolu.</t>
  </si>
  <si>
    <t>185</t>
  </si>
  <si>
    <t>5910090010</t>
  </si>
  <si>
    <t>Navaření srdcovky jednoduché montované z kolejnic úhel odbočení přes 8° (1:5,7) hloubky do 10 mm</t>
  </si>
  <si>
    <t>-812539329</t>
  </si>
  <si>
    <t>Navaření srdcovky jednoduché montované z kolejnic úhel odbočení přes 8° (1:5,7) hloubky do 10 mm. Poznámka: 1. V cenách jsou obsaženy náklady na uvolnění upevňovadel, vyrovnání srdcovky, opravu navařením, dotažení upevňovadel a kontrola měřidlem. 2. V cenách nejsou obsaženy náklady na podbití srdcovky a nedestruktivní kontrolu.</t>
  </si>
  <si>
    <t>186</t>
  </si>
  <si>
    <t>5910090050</t>
  </si>
  <si>
    <t>Navaření srdcovky jednoduché montované z kolejnic úhel odbočení 5°-7,9° (1:7,5 až 1:9) hloubky do 10 mm</t>
  </si>
  <si>
    <t>-884023869</t>
  </si>
  <si>
    <t>Navaření srdcovky jednoduché montované z kolejnic úhel odbočení 5°-7,9° (1:7,5 až 1:9) hloubky do 10 mm. Poznámka: 1. V cenách jsou obsaženy náklady na uvolnění upevňovadel, vyrovnání srdcovky, opravu navařením, dotažení upevňovadel a kontrola měřidlem. 2. V cenách nejsou obsaženy náklady na podbití srdcovky a nedestruktivní kontrolu.</t>
  </si>
  <si>
    <t>187</t>
  </si>
  <si>
    <t>5910090060</t>
  </si>
  <si>
    <t>Navaření srdcovky jednoduché montované z kolejnic úhel odbočení 5°-7,9° (1:7,5 až 1:9) hloubky přes 10 do 20 mm</t>
  </si>
  <si>
    <t>-1486047802</t>
  </si>
  <si>
    <t>188</t>
  </si>
  <si>
    <t>5910090120</t>
  </si>
  <si>
    <t>Navaření srdcovky jednoduché montované z kolejnic úhel odbočení 3,5°-4,9° (1:11 až 1:14) hloubky přes 10 do 20 mm</t>
  </si>
  <si>
    <t>-83484588</t>
  </si>
  <si>
    <t>189</t>
  </si>
  <si>
    <t>5910090520</t>
  </si>
  <si>
    <t>Navaření srdcovky jednoduché lité z manganové oceli úhel odbočení 1:7,5 až 1:9 opotřebení do 10 mm</t>
  </si>
  <si>
    <t>-1662833349</t>
  </si>
  <si>
    <t>Navaření srdcovky jednoduché lité z manganové oceli úhel odbočení 1:7,5 až 1:9 opotřebení přes 4 do 10 mm. Poznámka: 1. V cenách jsou obsaženy náklady na uvolnění upevňovadel, vyrovnání srdcovky, opravu navařením, dotažení upevňovadel a kontrola měřidlem. 2. V cenách nejsou obsaženy náklady na podbití srdcovky a nedestruktivní kontrolu.</t>
  </si>
  <si>
    <t>190</t>
  </si>
  <si>
    <t>5910090530</t>
  </si>
  <si>
    <t>Navaření srdcovky jednoduché lité z manganové oceli úhel odbočení 1:7,5 až 1:9 opotřebení přes 10 mm</t>
  </si>
  <si>
    <t>1639972273</t>
  </si>
  <si>
    <t>Navaření srdcovky jednoduché lité z manganové oceli úhel odbočení 1:7,5 až 1:9 opotřebení přes 10 mm. Poznámka: 1. V cenách jsou obsaženy náklady na uvolnění upevňovadel, vyrovnání srdcovky, opravu navařením, dotažení upevňovadel a kontrola měřidlem. 2. V cenách nejsou obsaženy náklady na podbití srdcovky a nedestruktivní kontrolu.</t>
  </si>
  <si>
    <t>191</t>
  </si>
  <si>
    <t>5910090560</t>
  </si>
  <si>
    <t>Navaření srdcovky jednoduché lité z manganové oceli úhel odbočení 1:11 až 1:14 opotřebení do 10 mm</t>
  </si>
  <si>
    <t>-2027600234</t>
  </si>
  <si>
    <t>Navaření srdcovky jednoduché lité z manganové oceli úhel odbočení 1:11 až 1:14 opotřebení přes 4 do 10 mm. Poznámka: 1. V cenách jsou obsaženy náklady na uvolnění upevňovadel, vyrovnání srdcovky, opravu navařením, dotažení upevňovadel a kontrola měřidlem. 2. V cenách nejsou obsaženy náklady na podbití srdcovky a nedestruktivní kontrolu.</t>
  </si>
  <si>
    <t>192</t>
  </si>
  <si>
    <t>5910090570</t>
  </si>
  <si>
    <t>Navaření srdcovky jednoduché lité z manganové oceli úhel odbočení 1:11 až 1:14 opotřebení přes 10 mm</t>
  </si>
  <si>
    <t>-268536635</t>
  </si>
  <si>
    <t>Navaření srdcovky jednoduché lité z manganové oceli úhel odbočení 1:11 až 1:14 opotřebení přes 10 mm. Poznámka: 1. V cenách jsou obsaženy náklady na uvolnění upevňovadel, vyrovnání srdcovky, opravu navařením, dotažení upevňovadel a kontrola měřidlem. 2. V cenách nejsou obsaženy náklady na podbití srdcovky a nedestruktivní kontrolu.</t>
  </si>
  <si>
    <t>193</t>
  </si>
  <si>
    <t>5910105010</t>
  </si>
  <si>
    <t>Navaření lokální vady jazyka</t>
  </si>
  <si>
    <t>885188712</t>
  </si>
  <si>
    <t>194</t>
  </si>
  <si>
    <t>5910105020</t>
  </si>
  <si>
    <t>Navaření lokální vady opornice</t>
  </si>
  <si>
    <t>382546310</t>
  </si>
  <si>
    <t>195</t>
  </si>
  <si>
    <t>5910130030</t>
  </si>
  <si>
    <t>Demontáž zádržné opěrky z jazyka i opornice</t>
  </si>
  <si>
    <t>pár</t>
  </si>
  <si>
    <t>74667721</t>
  </si>
  <si>
    <t>Demontáž zádržné opěrky z jazyka i opornice. Poznámka: 1. V cenách jsou započteny náklady na demontáž a naložení výzisku na dopravní prostředek.</t>
  </si>
  <si>
    <t>196</t>
  </si>
  <si>
    <t>5910131030</t>
  </si>
  <si>
    <t>Montáž zádržné opěrky na jazyk i opornici</t>
  </si>
  <si>
    <t>-57331801</t>
  </si>
  <si>
    <t>Montáž zádržné opěrky na jazyk i opornici. Poznámka: 1. V cenách jsou započteny náklady na montáž. 2. V cenách nejsou obsaženy náklady na dodávku materiálu a vrtání otvorů.</t>
  </si>
  <si>
    <t>197</t>
  </si>
  <si>
    <t>5910132030</t>
  </si>
  <si>
    <t>Zřízení zádržné opěrky na jazyku i opornici</t>
  </si>
  <si>
    <t>-2082510384</t>
  </si>
  <si>
    <t>198</t>
  </si>
  <si>
    <t>5910135010</t>
  </si>
  <si>
    <t>Demontáž pražcové kotvy v koleji</t>
  </si>
  <si>
    <t>-443682857</t>
  </si>
  <si>
    <t>Demontáž pražcové kotvy v koleji. Poznámka: 1. V cenách jsou započteny náklady na odstranění kameniva, demontáž, dohození a úpravu kameniva a naložení výzisku na dopravní prostředek.</t>
  </si>
  <si>
    <t>199</t>
  </si>
  <si>
    <t>5910136010</t>
  </si>
  <si>
    <t>Montáž pražcové kotvy v koleji</t>
  </si>
  <si>
    <t>1329689832</t>
  </si>
  <si>
    <t>200</t>
  </si>
  <si>
    <t>5911015020</t>
  </si>
  <si>
    <t>Výměna jazyka výhybky jednoduché s jedním hákovým závěrem soustavy S49</t>
  </si>
  <si>
    <t>-253282562</t>
  </si>
  <si>
    <t>Výměna jazyka výhybky jednoduché s jedním hákovým závěrem soustavy S49. Poznámka: 1. V cenách jsou započteny náklady na zřízení nebo demontáž prozatímních styků, demontáž upevňovadel, závěru a dílu, výměnu a montáž dílu, úpravu pryžových podložek a dilatačních spár, montáž závěru a upevňovadel, seřízení závěru a provedení západkové zkoušky a ošetření součástí mazivem.V cenách nejsou započteny náklady na dodávku dílů, dělení kolejnic, zřízení svaru, demontáž a montáž opěrek a styků.</t>
  </si>
  <si>
    <t>201</t>
  </si>
  <si>
    <t>5911017020</t>
  </si>
  <si>
    <t>Výměna opornice výhybky jednoduché s jedním hákovým závěrem soustavy S49</t>
  </si>
  <si>
    <t>-1689725642</t>
  </si>
  <si>
    <t>Výměna opornice výhybky jednoduché s jedním hákovým závěrem soustavy S49. Poznámka: 1. V cenách jsou započteny náklady na zřízení nebo demontáž prozatímních styků, demontáž upevňovadel, závěru a dílu, výměnu a montáž dílu, úpravu pryžových podložek a dilatačních spár, montáž závěru a upevňovadel, seřízení závěru a provedení západkové zkoušky a ošetření součástí mazivem. 2. V cenách nejsou započteny náklady na dodávku dílů, dělení kolejnic, zřízení svaru, demontáž a montáž opěrek a styků.</t>
  </si>
  <si>
    <t>202</t>
  </si>
  <si>
    <t>5911031010</t>
  </si>
  <si>
    <t>Výměna jazyka výhybky jednoduché s jedním čelisťovým závěrem soustavy UIC60</t>
  </si>
  <si>
    <t>2081887921</t>
  </si>
  <si>
    <t>Výměna jazyka výhybky jednoduché s jedním čelisťovým závěrem soustavy UIC60. Poznámka: 1. V cenách jsou započteny náklady na zřízení nebo demontáž prozatímních styků, demontáž upevňovadel, závěru a dílů, výměnu a montáž dílů, úpravu pryžových podložek a dilatačních spár, montáž závěru a upevňovadel, seřízení závěrů, provedení západkové zkoušky a ošetření součástí mazivem. 2. V cenách nejsou započteny náklady na dodávku dílů, dělení kolejnic, zřízení svaru, demontáž a montáž opěrek a styků.</t>
  </si>
  <si>
    <t>203</t>
  </si>
  <si>
    <t>5911031030</t>
  </si>
  <si>
    <t>Výměna jazyka výhybky jednoduché s jedním čelisťovým závěrem soustavy S49</t>
  </si>
  <si>
    <t>-1501278614</t>
  </si>
  <si>
    <t>Výměna jazyka výhybky jednoduché s jedním čelisťovým závěrem soustavy S49. Poznámka: 1. V cenách jsou započteny náklady na zřízení nebo demontáž prozatímních styků, demontáž upevňovadel, závěru a dílů, výměnu a montáž dílů, úpravu pryžových podložek a dilatačních spár, montáž závěru a upevňovadel, seřízení závěrů, provedení západkové zkoušky a ošetření součástí mazivem. 2. V cenách nejsou započteny náklady na dodávku dílů, dělení kolejnic, zřízení svaru, demontáž a montáž opěrek a styků.</t>
  </si>
  <si>
    <t>204</t>
  </si>
  <si>
    <t>5911033010</t>
  </si>
  <si>
    <t>Výměna opornice výhybky jednoduché s jedním čelisťovým závěrem soustavy UIC60</t>
  </si>
  <si>
    <t>842130531</t>
  </si>
  <si>
    <t>Výměna opornice výhybky jednoduché s jedním čelisťovým závěrem soustavy UIC60. Poznámka: 1. V cenách jsou započteny náklady na zřízení nebo demontáž prozatímních styků, demontáž upevňovadel, závěru a dílů, výměnu a montáž dílů, úpravu pryžových podložek a dilatačních spár, montáž závěru a upevňovadel, seřízení závěrů, provedení západkové zkoušky a ošetření součástí mazivem. 2. V cenách nejsou započteny náklady na dodávku dílů, dělení kolejnic, zřízení svaru, demontáž a montáž opěrek a styků.</t>
  </si>
  <si>
    <t>205</t>
  </si>
  <si>
    <t>5911033030</t>
  </si>
  <si>
    <t>Výměna opornice výhybky jednoduché s jedním čelisťovým závěrem soustavy S49</t>
  </si>
  <si>
    <t>241978768</t>
  </si>
  <si>
    <t>Výměna opornice výhybky jednoduché s jedním čelisťovým závěrem soustavy S49. Poznámka: 1. V cenách jsou započteny náklady na zřízení nebo demontáž prozatímních styků, demontáž upevňovadel, závěru a dílů, výměnu a montáž dílů, úpravu pryžových podložek a dilatačních spár, montáž závěru a upevňovadel, seřízení závěrů, provedení západkové zkoušky a ošetření součástí mazivem. 2. V cenách nejsou započteny náklady na dodávku dílů, dělení kolejnic, zřízení svaru, demontáž a montáž opěrek a styků.</t>
  </si>
  <si>
    <t>206</t>
  </si>
  <si>
    <t>5911039010</t>
  </si>
  <si>
    <t>Výměna jazyka výhybky jednoduché s dvěma čelisťovými závěry soustavy UIC60</t>
  </si>
  <si>
    <t>338388299</t>
  </si>
  <si>
    <t>Výměna jazyka výhybky jednoduché s dvěma čelisťovými závěry soustavy UIC60. Poznámka: 1. V cenách jsou započteny náklady na zřízení nebo demontáž prozatímních styků, demontáž upevňovadel, závěrů a dílů, výměnu a montáž dílů, úpravu pryžových podložek a dilatačních spár, montáž závěrů a upevňovadel, seřízení závěrů, provedení západkové zkoušky a ošetření součástí mazivem. 2. V cenách nejsou započteny náklady na dodávku dílů, dělení kolejnic, zřízení svaru, demontáž a montáž opěrek a styků.</t>
  </si>
  <si>
    <t>207</t>
  </si>
  <si>
    <t>5911041010</t>
  </si>
  <si>
    <t>Výměna opornice výhybky jednoduché s dvěma čelisťovými závěry soustavy UIC60</t>
  </si>
  <si>
    <t>-199474361</t>
  </si>
  <si>
    <t>Výměna opornice výhybky jednoduché s dvěma čelisťovými závěry soustavy UIC60. Poznámka: 1. V cenách jsou započteny náklady na zřízení nebo demontáž prozatímních styků, demontáž upevňovadel, závěrů a dílů, výměnu a montáž dílů, úpravu pryžových podložek a dilatačních spár, montáž závěrů a upevňovadel, seřízení závěrů, provedení západkové zkoušky a ošetření součástí mazivem. 2. V cenách nejsou započteny náklady na dodávku dílů, dělení kolejnic, zřízení svaru, demontáž a montáž opěrek a styků.</t>
  </si>
  <si>
    <t>208</t>
  </si>
  <si>
    <t>5911060010</t>
  </si>
  <si>
    <t>Výměna výhybkové kolejnice přímé tv. UIC60</t>
  </si>
  <si>
    <t>152436548</t>
  </si>
  <si>
    <t>Výměna výhybkové kolejnice přímé tv. UIC60. Poznámka: 1. V cenách jsou započteny náklady na montáž nebo demontáž prozatímních styků, demontáž upevňovadel, demontáž, výměna kolejnice, úpravu dilatačních spár a pryžových podložek, montáž upevňovadel a ošetření součástí mazivem. 2. V cenách nejsou započteny náklady na dodávku materiálu, dělení kolejnic, zřízení svaru nebo styku a ošetření součástí mazivem.</t>
  </si>
  <si>
    <t>Poznámka k položce:_x000D_
Metr kolejnice=metr</t>
  </si>
  <si>
    <t>209</t>
  </si>
  <si>
    <t>5911060030</t>
  </si>
  <si>
    <t>Výměna výhybkové kolejnice přímé tv. S49</t>
  </si>
  <si>
    <t>1883992313</t>
  </si>
  <si>
    <t>Výměna výhybkové kolejnice přímé tv. S49. Poznámka: 1. V cenách jsou započteny náklady na montáž nebo demontáž prozatímních styků, demontáž upevňovadel, demontáž, výměna kolejnice, úpravu dilatačních spár a pryžových podložek, montáž upevňovadel a ošetření součástí mazivem. 2. V cenách nejsou započteny náklady na dodávku materiálu, dělení kolejnic, zřízení svaru nebo styku a ošetření součástí mazivem.</t>
  </si>
  <si>
    <t>210</t>
  </si>
  <si>
    <t>5911060110</t>
  </si>
  <si>
    <t>Výměna výhybkové kolejnice ohnuté tv. UIC60</t>
  </si>
  <si>
    <t>-1242673911</t>
  </si>
  <si>
    <t>Výměna výhybkové kolejnice ohnuté tv. UIC60. Poznámka: 1. V cenách jsou započteny náklady na montáž nebo demontáž prozatímních styků, demontáž upevňovadel, demontáž, výměna kolejnice, úpravu dilatačních spár a pryžových podložek, montáž upevňovadel a ošetření součástí mazivem. 2. V cenách nejsou započteny náklady na dodávku materiálu, dělení kolejnic, zřízení svaru nebo styku a ošetření součástí mazivem.</t>
  </si>
  <si>
    <t>211</t>
  </si>
  <si>
    <t>5911060130</t>
  </si>
  <si>
    <t>Výměna výhybkové kolejnice ohnuté tv. S49</t>
  </si>
  <si>
    <t>1325964270</t>
  </si>
  <si>
    <t>Výměna výhybkové kolejnice ohnuté tv. S49. Poznámka: 1. V cenách jsou započteny náklady na montáž nebo demontáž prozatímních styků, demontáž upevňovadel, demontáž, výměna kolejnice, úpravu dilatačních spár a pryžových podložek, montáž upevňovadel a ošetření součástí mazivem. 2. V cenách nejsou započteny náklady na dodávku materiálu, dělení kolejnic, zřízení svaru nebo styku a ošetření součástí mazivem.</t>
  </si>
  <si>
    <t>212</t>
  </si>
  <si>
    <t>5911113020</t>
  </si>
  <si>
    <t>Výměna srdcovky jednoduché montované z kolejnic soustavy S49</t>
  </si>
  <si>
    <t>t</t>
  </si>
  <si>
    <t>1234912923</t>
  </si>
  <si>
    <t>213</t>
  </si>
  <si>
    <t>5911113210</t>
  </si>
  <si>
    <t>Výměna srdcovky jednoduché z částmi z odlévané oceli (ZMB) soustavy UIC60</t>
  </si>
  <si>
    <t>741135232</t>
  </si>
  <si>
    <t>Výměna srdcovky jednoduché z částmi z odlévané oceli (ZMB) soustavy UIC60. Poznámka: 1. V cenách jsou započteny náklady na zřízení a demontáž prozatímních styků, montáž dílu a upevňovadel, ošetření součástí mazivem a provedení západkové zkoušky. 2. V cenách nejsou obsaženy náklady na dodávku materiálu, dělení kolejnic, zřízení svaru, demontáž a montáž styků.</t>
  </si>
  <si>
    <t>Poznámka k položce:_x000D_
Hmotnost srdcovky=t</t>
  </si>
  <si>
    <t>214</t>
  </si>
  <si>
    <t>5911113310</t>
  </si>
  <si>
    <t>Výměna srdcovky jednoduché lité (ZPT) soustavy UIC60 za stejný typ bez výměny podkladnic</t>
  </si>
  <si>
    <t>219513389</t>
  </si>
  <si>
    <t>Výměna srdcovky jednoduché lité (ZPT) soustavy UIC60 za stejný typ bez výměny podkladnic. Poznámka: 1. V cenách jsou započteny náklady na zřízení a demontáž prozatímních styků, montáž dílu a upevňovadel, ošetření součástí mazivem a provedení západkové zkoušky. 2. V cenách nejsou obsaženy náklady na dodávku materiálu, dělení kolejnic, zřízení svaru, demontáž a montáž styků.</t>
  </si>
  <si>
    <t>215</t>
  </si>
  <si>
    <t>5911113320</t>
  </si>
  <si>
    <t>Výměna srdcovky jednoduché lité (ZPT) soustavy UIC60 za jiný typ včetně výměny sady podkladnic</t>
  </si>
  <si>
    <t>1238149323</t>
  </si>
  <si>
    <t>216</t>
  </si>
  <si>
    <t>5911117010</t>
  </si>
  <si>
    <t>Výměna přídržnice srdcovky jednoduché typ Kn60 přímé soustavy UIC60</t>
  </si>
  <si>
    <t>-1385839322</t>
  </si>
  <si>
    <t>Výměna přídržnice srdcovky jednoduché typ Kn60 přímé soustavy UIC60. Poznámka: 1. V cenách jsou započteny náklady na výměnu přídržnice, vymezení šíře žlábku a ošetření součástí mazivem. 2. V cenách nejsou obsaženy náklady na dodávku dílu.</t>
  </si>
  <si>
    <t xml:space="preserve">Poznámka k položce:_x000D_
Délka přídržnice=m;
Metr přídržnice=m
</t>
  </si>
  <si>
    <t>217</t>
  </si>
  <si>
    <t>5911117030</t>
  </si>
  <si>
    <t>Výměna přídržnice srdcovky jednoduché typ Kn60 přímé soustavy S49</t>
  </si>
  <si>
    <t>1435299367</t>
  </si>
  <si>
    <t>Výměna přídržnice srdcovky jednoduché typ Kn60 přímé soustavy S49. Poznámka: 1. V cenách jsou započteny náklady na výměnu přídržnice, vymezení šíře žlábku a ošetření součástí mazivem. 2. V cenách nejsou obsaženy náklady na dodávku dílu.</t>
  </si>
  <si>
    <t>218</t>
  </si>
  <si>
    <t>5911117110</t>
  </si>
  <si>
    <t>Výměna přídržnice srdcovky jednoduché typ Kn60 ohnuté soustavy UIC60</t>
  </si>
  <si>
    <t>-77916665</t>
  </si>
  <si>
    <t>Výměna přídržnice srdcovky jednoduché typ Kn60 ohnuté soustavy UIC60. Poznámka: 1. V cenách jsou započteny náklady na výměnu přídržnice, vymezení šíře žlábku a ošetření součástí mazivem. 2. V cenách nejsou obsaženy náklady na dodávku dílu.</t>
  </si>
  <si>
    <t>219</t>
  </si>
  <si>
    <t>5911117130</t>
  </si>
  <si>
    <t>Výměna přídržnice srdcovky jednoduché typ Kn60 ohnuté soustavy S49</t>
  </si>
  <si>
    <t>-21859969</t>
  </si>
  <si>
    <t>Výměna přídržnice srdcovky jednoduché typ Kn60 ohnuté soustavy S49. Poznámka: 1. V cenách jsou započteny náklady na výměnu přídržnice, vymezení šíře žlábku a ošetření součástí mazivem. 2. V cenách nejsou obsaženy náklady na dodávku dílu.</t>
  </si>
  <si>
    <t>220</t>
  </si>
  <si>
    <t>5911233010</t>
  </si>
  <si>
    <t>Demontáž jazykové opěrky soustavy UIC60</t>
  </si>
  <si>
    <t>1817194637</t>
  </si>
  <si>
    <t>221</t>
  </si>
  <si>
    <t>5911233030</t>
  </si>
  <si>
    <t>Demontáž jazykové opěrky soustavy S49</t>
  </si>
  <si>
    <t>-1850836380</t>
  </si>
  <si>
    <t>222</t>
  </si>
  <si>
    <t>5911235010</t>
  </si>
  <si>
    <t>Demontáž opornicové opěrky soustavy UIC60</t>
  </si>
  <si>
    <t>-1239819150</t>
  </si>
  <si>
    <t>223</t>
  </si>
  <si>
    <t>5911235030</t>
  </si>
  <si>
    <t>Demontáž opornicové opěrky soustavy S49</t>
  </si>
  <si>
    <t>2053715277</t>
  </si>
  <si>
    <t>224</t>
  </si>
  <si>
    <t>5911251010</t>
  </si>
  <si>
    <t>Montáž jazykové opěrky soustavy UIC60</t>
  </si>
  <si>
    <t>-1183310117</t>
  </si>
  <si>
    <t>225</t>
  </si>
  <si>
    <t>5911251030</t>
  </si>
  <si>
    <t>Montáž jazykové opěrky soustavy S49</t>
  </si>
  <si>
    <t>183012104</t>
  </si>
  <si>
    <t>226</t>
  </si>
  <si>
    <t>5911253010</t>
  </si>
  <si>
    <t>Montáž opornicové opěrky soustavy UIC60</t>
  </si>
  <si>
    <t>-241378380</t>
  </si>
  <si>
    <t>227</t>
  </si>
  <si>
    <t>5911253030</t>
  </si>
  <si>
    <t>Montáž opornicové opěrky soustavy S49</t>
  </si>
  <si>
    <t>381844390</t>
  </si>
  <si>
    <t>228</t>
  </si>
  <si>
    <t>5911527010</t>
  </si>
  <si>
    <t>Demontáž čelisťového závěru výhybky jednoduché bez žlabového pražce soustavy UIC60</t>
  </si>
  <si>
    <t>-105231900</t>
  </si>
  <si>
    <t>Demontáž čelisťového závěru výhybky jednoduché bez žlabového pražce soustavy UIC60. Poznámka: 1. V cenách jsou započteny náklady na demontáž a naložení na dopravní prostředek.</t>
  </si>
  <si>
    <t>Poznámka k položce:_x000D_
Závěr=kus</t>
  </si>
  <si>
    <t>229</t>
  </si>
  <si>
    <t>5911527020</t>
  </si>
  <si>
    <t>Demontáž čelisťového závěru výhybky jednoduché bez žlabového pražce soustavy R65</t>
  </si>
  <si>
    <t>1335001380</t>
  </si>
  <si>
    <t>Demontáž čelisťového závěru výhybky jednoduché bez žlabového pražce soustavy R65. Poznámka: 1. V cenách jsou započteny náklady na demontáž a naložení na dopravní prostředek.</t>
  </si>
  <si>
    <t>230</t>
  </si>
  <si>
    <t>5911529010</t>
  </si>
  <si>
    <t>Montáž čelisťového závěru výhybky jednoduché bez žlabového pražce soustavy UIC60</t>
  </si>
  <si>
    <t>-596088573</t>
  </si>
  <si>
    <t>Montáž čelisťového závěru výhybky jednoduché bez žlabového pražce soustavy UIC60. Poznámka: 1. V cenách jsou započteny náklady na montáž, přezkoušení chodu výhybky, provedení západkové zkoušky a ošetření kluzných částí závěru mazivem. 2. V cenách nejsou obsaženy náklady na dodávku materiálu.</t>
  </si>
  <si>
    <t>231</t>
  </si>
  <si>
    <t>5911529030</t>
  </si>
  <si>
    <t>Montáž čelisťového závěru výhybky jednoduché bez žlabového pražce soustavy S49</t>
  </si>
  <si>
    <t>-2031382269</t>
  </si>
  <si>
    <t>Montáž čelisťového závěru výhybky jednoduché bez žlabového pražce soustavy S49. Poznámka: 1. V cenách jsou započteny náklady na montáž, přezkoušení chodu výhybky, provedení západkové zkoušky a ošetření kluzných částí závěru mazivem. 2. V cenách nejsou obsaženy náklady na dodávku materiálu.</t>
  </si>
  <si>
    <t>232</t>
  </si>
  <si>
    <t>5999005010</t>
  </si>
  <si>
    <t>Třídění spojovacích a upevňovacích součástí</t>
  </si>
  <si>
    <t>2058490715</t>
  </si>
  <si>
    <t>233</t>
  </si>
  <si>
    <t>M</t>
  </si>
  <si>
    <t>5957110000</t>
  </si>
  <si>
    <t>Kolejnice tv. 60 E2, třídy R260 - dodávka SŽDC</t>
  </si>
  <si>
    <t>-821203063</t>
  </si>
  <si>
    <t>Kolejnice tv. 60 E2, třídy R260 - dodávka ST</t>
  </si>
  <si>
    <t>234</t>
  </si>
  <si>
    <t>5957110010</t>
  </si>
  <si>
    <t>Kolejnice tv. 60 E2, třídy R350HT - dodávka SŽDC</t>
  </si>
  <si>
    <t>809835121</t>
  </si>
  <si>
    <t>Kolejnice tv. 60 E2, třídy R350HT</t>
  </si>
  <si>
    <t>235</t>
  </si>
  <si>
    <t>5957110020</t>
  </si>
  <si>
    <t>Kolejnice tv. R 65, třídy R260 - dodávka SŽDC</t>
  </si>
  <si>
    <t>-1482141259</t>
  </si>
  <si>
    <t>Kolejnice tv. R 65, třídy R260 - dodávka ST</t>
  </si>
  <si>
    <t>236</t>
  </si>
  <si>
    <t>5957110030</t>
  </si>
  <si>
    <t>Kolejnice tv. 49 E 1, třídy R260 - dodávka SŽDC</t>
  </si>
  <si>
    <t>-315536232</t>
  </si>
  <si>
    <t>Kolejnice tv. 49 E 1, třídy R260 - dodávka ST</t>
  </si>
  <si>
    <t>237</t>
  </si>
  <si>
    <t>5957110040</t>
  </si>
  <si>
    <t>Kolejnice tv. 49 E 1, třídy R350HT - dodávka SŽDC</t>
  </si>
  <si>
    <t>-664912386</t>
  </si>
  <si>
    <t>Kolejnice tv. 49 E 1, třídy R350HT - dodávka ST</t>
  </si>
  <si>
    <t>238</t>
  </si>
  <si>
    <t>5957116030</t>
  </si>
  <si>
    <t>Lepený izolovaný styk tv. UIC60 délky 4,00 m - dodávka SŽDC</t>
  </si>
  <si>
    <t>1446233283</t>
  </si>
  <si>
    <t>Lepený izolovaný styk tv. UIC60 délky 4,00 m - dodávka ST</t>
  </si>
  <si>
    <t>239</t>
  </si>
  <si>
    <t>5957125030</t>
  </si>
  <si>
    <t>Lepený izolovaný styk tv. R65 délky 4,00 m - dodávka SŽDC</t>
  </si>
  <si>
    <t>644242314</t>
  </si>
  <si>
    <t>Lepený izolovaný styk tv. R65 délky 4,00 m - dodávka ST</t>
  </si>
  <si>
    <t>240</t>
  </si>
  <si>
    <t>5957131030</t>
  </si>
  <si>
    <t>Lepený izolovaný styk tv. S49 délky 4,00 m - dodávka SŽDC</t>
  </si>
  <si>
    <t>-362434895</t>
  </si>
  <si>
    <t>Lepený izolovaný styk tv. S49 délky 4,00 m - dodávka ST</t>
  </si>
  <si>
    <t>241</t>
  </si>
  <si>
    <t>5957201010</t>
  </si>
  <si>
    <t>Kolejnice užité tv. S49 - dodávka SŽDC</t>
  </si>
  <si>
    <t>-48460606</t>
  </si>
  <si>
    <t>Železniční svršek-kolejnice materiál užitý Kolejnice užité tv. S49 - dodávka ST</t>
  </si>
  <si>
    <t>242</t>
  </si>
  <si>
    <t>5958128010</t>
  </si>
  <si>
    <t>Komplety ŽS 4 (šroub RS 1, matice M 24, podložka Fe6, svěrka ŽS4) - dodávka SŽDC</t>
  </si>
  <si>
    <t>16177085</t>
  </si>
  <si>
    <t>Železniční svršek-upevňovadla Komplety ŽS 4 (šroub RS 1, matice M 24, podložka Fe6, svěrka ŽS4) - dodávka ST</t>
  </si>
  <si>
    <t>243</t>
  </si>
  <si>
    <t>5960101005</t>
  </si>
  <si>
    <t>Pražcové kotvy TDHB pro pražec betonový SB 8 - dodávka SŽDC</t>
  </si>
  <si>
    <t>-1985086125</t>
  </si>
  <si>
    <t>Svařování, navařování, broušení Pražcové kotvy TDHB pro pražec betonový SB 8 - dodávka ST</t>
  </si>
  <si>
    <t>244</t>
  </si>
  <si>
    <t>5960101010</t>
  </si>
  <si>
    <t>Pražcové kotvy TDHB pro pražec betonový SB 6 - dodávka SŽDC</t>
  </si>
  <si>
    <t>1504855066</t>
  </si>
  <si>
    <t>Svařování, navařování, broušení Pražcové kotvy TDHB pro pražec betonový SB 6 - dodávka ST</t>
  </si>
  <si>
    <t>245</t>
  </si>
  <si>
    <t>5960101015</t>
  </si>
  <si>
    <t>Pražcové kotvy TDHB pro pražec betonový SB 5 - dodávka SŽDC</t>
  </si>
  <si>
    <t>335869773</t>
  </si>
  <si>
    <t>Svařování, navařování, broušení Pražcové kotvy TDHB pro pražec betonový SB 5 - dodávka ST</t>
  </si>
  <si>
    <t>246</t>
  </si>
  <si>
    <t>5960101020</t>
  </si>
  <si>
    <t>Pražcové kotvy TDHB pro pražec betonový PB 2 - dodávka SŽDC</t>
  </si>
  <si>
    <t>-1341948325</t>
  </si>
  <si>
    <t>Svařování, navařování, broušení Pražcové kotvy TDHB pro pražec betonový PB 2 - dodávka ST</t>
  </si>
  <si>
    <t>247</t>
  </si>
  <si>
    <t>5960101040</t>
  </si>
  <si>
    <t>Pražcové kotvy TDHB pro pražec dřevěný - dodávka SŽDC</t>
  </si>
  <si>
    <t>-1773213711</t>
  </si>
  <si>
    <t>Svařování, navařování, broušení Pražcové kotvy TDHB pro pražec dřevěný - dodávka ST</t>
  </si>
  <si>
    <t>248</t>
  </si>
  <si>
    <t>5961106060</t>
  </si>
  <si>
    <t>Srdcovka J60 1:11-300 ZPT levá (monoblok) - dodávka SŽDC</t>
  </si>
  <si>
    <t>1096595340</t>
  </si>
  <si>
    <t>Svařování, navařování, broušení Srdcovka J60 1:11-300 ZPT levá (monoblok) - dodávka ST</t>
  </si>
  <si>
    <t>249</t>
  </si>
  <si>
    <t>5961106085</t>
  </si>
  <si>
    <t>Srdcovka J60 1:12-500-I ZTP pravá (monoblok) - dodávka SŽDC</t>
  </si>
  <si>
    <t>818335571</t>
  </si>
  <si>
    <t>Svařování, navařování, broušení Srdcovka J60 1:12-500-I ZTP pravá (monoblok) - dodávka ST</t>
  </si>
  <si>
    <t>250</t>
  </si>
  <si>
    <t>5961146080</t>
  </si>
  <si>
    <t>Jazyk JS49 1:9-300 pravý přímý 12025 mm - dodávka SŽDC</t>
  </si>
  <si>
    <t>-1224565726</t>
  </si>
  <si>
    <t>Svařování, navařování, broušení Jazyk JS49 1:9-300 pravý přímý 12025 mm - dodávka ST</t>
  </si>
  <si>
    <t>251</t>
  </si>
  <si>
    <t>5961146085</t>
  </si>
  <si>
    <t>Jazyk JS49 1:9-300 levý přímý 12025 mm - dodávka SŽDC</t>
  </si>
  <si>
    <t>7222237</t>
  </si>
  <si>
    <t>Svařování, navařování, broušení Jazyk JS49 1:9-300 levý přímý 12025 mm - dodávka ST</t>
  </si>
  <si>
    <t>252</t>
  </si>
  <si>
    <t>5961147090</t>
  </si>
  <si>
    <t>Opornice JS49 1:9-300 pravá ohnutá 13607 mm - dodávka SŽDC</t>
  </si>
  <si>
    <t>203723895</t>
  </si>
  <si>
    <t>Svařování, navařování, broušení Opornice JS49 1:9-300 pravá ohnutá 13607 mm - dodávka ST</t>
  </si>
  <si>
    <t>253</t>
  </si>
  <si>
    <t>5961147095</t>
  </si>
  <si>
    <t>Opornice JS49 1:9-300 levá ohnutá 13607 mm - dodávka SŽDC</t>
  </si>
  <si>
    <t>561821137</t>
  </si>
  <si>
    <t>Svařování, navařování, broušení Opornice JS49 1:9-300 levá ohnutá 13607 mm - dodávka ST</t>
  </si>
  <si>
    <t>254</t>
  </si>
  <si>
    <t>5961148045</t>
  </si>
  <si>
    <t>Srdcovka jednoduchá JS49 1:9-300 levá - dodávka SŽDC</t>
  </si>
  <si>
    <t>-374143521</t>
  </si>
  <si>
    <t>Svařování, navařování, broušení Srdcovka jednoduchá JS49 1:9-300 levá - dodávka ST</t>
  </si>
  <si>
    <t>255</t>
  </si>
  <si>
    <t>5961148040</t>
  </si>
  <si>
    <t>Srdcovka jednoduchá JS49 1:9-300 pravá - dodávka SŽDC</t>
  </si>
  <si>
    <t>1833447640</t>
  </si>
  <si>
    <t>Svařování, navařování, broušení Srdcovka jednoduchá JS49 1:9-300 pravá - dodávka ST</t>
  </si>
  <si>
    <t>256</t>
  </si>
  <si>
    <t>5961170000</t>
  </si>
  <si>
    <t>Zádržná opěrka proti putování pro jazyk UIC 60 R300 ohnutý</t>
  </si>
  <si>
    <t>1134232490</t>
  </si>
  <si>
    <t>257</t>
  </si>
  <si>
    <t>5961170005</t>
  </si>
  <si>
    <t>Zádržná opěrka proti putování pro jazyk UIC 60 R300 přímý</t>
  </si>
  <si>
    <t>-1260362252</t>
  </si>
  <si>
    <t>258</t>
  </si>
  <si>
    <t>5961170070</t>
  </si>
  <si>
    <t>Zádržná opěrka proti putování pro jazyk S49 R300 ohnutý</t>
  </si>
  <si>
    <t>-1118788501</t>
  </si>
  <si>
    <t>Svařování, navařování, broušení Zádržná opěrka proti putování pro jazyk S49 R300 ohnutý</t>
  </si>
  <si>
    <t>259</t>
  </si>
  <si>
    <t>5961170165</t>
  </si>
  <si>
    <t>Zádržná opěrka proti putování pro opornici S49 R300 přímou</t>
  </si>
  <si>
    <t>580229830</t>
  </si>
  <si>
    <t>Svařování, navařování, broušení Zádržná opěrka proti putování pro opornici S49 R300 přímou</t>
  </si>
  <si>
    <t>OST</t>
  </si>
  <si>
    <t>Ostatní</t>
  </si>
  <si>
    <t>260</t>
  </si>
  <si>
    <t>7493351100</t>
  </si>
  <si>
    <t>Montáž elektrického ohřevu výhybek (EOV)  topné tyče v místě závěru výhybky</t>
  </si>
  <si>
    <t>262144</t>
  </si>
  <si>
    <t>52748602</t>
  </si>
  <si>
    <t>261</t>
  </si>
  <si>
    <t>7493351105</t>
  </si>
  <si>
    <t>Montáž elektrického ohřevu výhybek (EOV)  topné tyče topné desky v prostoru závěru výhybky</t>
  </si>
  <si>
    <t>-170655693</t>
  </si>
  <si>
    <t>262</t>
  </si>
  <si>
    <t>7493371050</t>
  </si>
  <si>
    <t>Demontáže zařízení na elektrickém ohřevu výhybek topné tyče v místě závěru výhybky</t>
  </si>
  <si>
    <t>1133208356</t>
  </si>
  <si>
    <t>263</t>
  </si>
  <si>
    <t>7493371055</t>
  </si>
  <si>
    <t>Demontáže zařízení na elektrickém ohřevu výhybek topné desky v prostoru závěru výhybky</t>
  </si>
  <si>
    <t>1286543187</t>
  </si>
  <si>
    <t>264</t>
  </si>
  <si>
    <t>7594105360</t>
  </si>
  <si>
    <t>Montáž lanového propojení stykového č.v. 70 301</t>
  </si>
  <si>
    <t>964739292</t>
  </si>
  <si>
    <t>265</t>
  </si>
  <si>
    <t>7594107360</t>
  </si>
  <si>
    <t>Demontáž lanového propojení stykového č.v. 70 301</t>
  </si>
  <si>
    <t>681090837</t>
  </si>
  <si>
    <t>266</t>
  </si>
  <si>
    <t>7497351560</t>
  </si>
  <si>
    <t>Montáž přímého ukolejnění na elektrizovaných tratích nebo v kolejových obvodech</t>
  </si>
  <si>
    <t>-1836026158</t>
  </si>
  <si>
    <t>267</t>
  </si>
  <si>
    <t>7497371630</t>
  </si>
  <si>
    <t>Demontáže zařízení trakčního vedení svodu  propojení nebo ukolejnění na elektrizovaných tratích nebo v kolejových obvodech</t>
  </si>
  <si>
    <t>1112182399</t>
  </si>
  <si>
    <t>268</t>
  </si>
  <si>
    <t>7592005076</t>
  </si>
  <si>
    <t>Montáž počítacího bodu počítače náprav</t>
  </si>
  <si>
    <t>512</t>
  </si>
  <si>
    <t>732887918</t>
  </si>
  <si>
    <t>Montáž počítacího bodu počítače náprav ALCATEL SK30 - uložení a připevnění na určené místo, seřízení polohy, přezkoušení</t>
  </si>
  <si>
    <t>269</t>
  </si>
  <si>
    <t>7592005120</t>
  </si>
  <si>
    <t>Montáž informačního bodu MIB 6</t>
  </si>
  <si>
    <t>1206049187</t>
  </si>
  <si>
    <t>Montáž informačního bodu MIB 6 - uložení a připevnění na určené místo, seřízení, přezkoušení</t>
  </si>
  <si>
    <t>270</t>
  </si>
  <si>
    <t>7592005162</t>
  </si>
  <si>
    <t>Montáž balízy do kolejiště pomocí systému Vortok</t>
  </si>
  <si>
    <t>-177305177</t>
  </si>
  <si>
    <t>271</t>
  </si>
  <si>
    <t>7592007076</t>
  </si>
  <si>
    <t>Demontáž počítacího bodu počítače náprav</t>
  </si>
  <si>
    <t>56757161</t>
  </si>
  <si>
    <t>Demontáž počítacího bodu počítače náprav ALCATEL SK30</t>
  </si>
  <si>
    <t>272</t>
  </si>
  <si>
    <t>7592007120</t>
  </si>
  <si>
    <t>Demontáž informačního bodu MIB 6</t>
  </si>
  <si>
    <t>-1547325097</t>
  </si>
  <si>
    <t>273</t>
  </si>
  <si>
    <t>7592007162</t>
  </si>
  <si>
    <t>Demontáž balízy upevněné pomocí systému Vortok</t>
  </si>
  <si>
    <t>-733076379</t>
  </si>
  <si>
    <t>274</t>
  </si>
  <si>
    <t>9901000300</t>
  </si>
  <si>
    <t>Doprava dodávek zhotovitele, dodávek objednatele nebo výzisku mechanizací o nosnosti do 3,5 t do 30 km</t>
  </si>
  <si>
    <t>205446585</t>
  </si>
  <si>
    <t>Doprava dodávek zhotovitele, dodávek objednatele nebo výzisku mechanizací o nosnosti do 3,5 t do 30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</si>
  <si>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Poznámka k položce:_x000D_
Měrnou jednotkou je kus stroje.</t>
  </si>
  <si>
    <t>275</t>
  </si>
  <si>
    <t>9901000500</t>
  </si>
  <si>
    <t>Doprava dodávek zhotovitele, dodávek objednatele nebo výzisku mechanizací o nosnosti do 3,5 t do 60 km</t>
  </si>
  <si>
    <t>1018526975</t>
  </si>
  <si>
    <t>Doprava dodávek zhotovitele, dodávek objednatele nebo výzisku mechanizací o nosnosti do 3,5 t do 60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</si>
  <si>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276</t>
  </si>
  <si>
    <t>9901000700</t>
  </si>
  <si>
    <t>Doprava dodávek zhotovitele, dodávek objednatele nebo výzisku mechanizací o nosnosti do 3,5 t do 100 km</t>
  </si>
  <si>
    <t>-1273159004</t>
  </si>
  <si>
    <t>277</t>
  </si>
  <si>
    <t>9901000900</t>
  </si>
  <si>
    <t>Doprava dodávek zhotovitele, dodávek objednatele nebo výzisku mechanizací o nosnosti do 3,5 t do 200 km</t>
  </si>
  <si>
    <t>2076164916</t>
  </si>
  <si>
    <t>278</t>
  </si>
  <si>
    <t>9902200300</t>
  </si>
  <si>
    <t>Doprava dodávek zhotovitele, dodávek objednatele nebo výzisku mechanizací přes 3,5 t objemnějšího kusového materiálu do 30 km</t>
  </si>
  <si>
    <t>-1965226029</t>
  </si>
  <si>
    <t>Poznámka k položce:_x000D_
Měrnou jednotkou je t přepravovaného materiálu.</t>
  </si>
  <si>
    <t>279</t>
  </si>
  <si>
    <t>9902200500</t>
  </si>
  <si>
    <t>Doprava dodávek zhotovitele, dodávek objednatele nebo výzisku mechanizací přes 3,5 t objemnějšího kusového materiálu do 60 km</t>
  </si>
  <si>
    <t>1301310633</t>
  </si>
  <si>
    <t>280</t>
  </si>
  <si>
    <t>9902200700</t>
  </si>
  <si>
    <t>Doprava dodávek zhotovitele, dodávek objednatele nebo výzisku mechanizací přes 3,5 t objemnějšího kusového materiálu do 100 km</t>
  </si>
  <si>
    <t>1671439692</t>
  </si>
  <si>
    <t>281</t>
  </si>
  <si>
    <t>9902200900</t>
  </si>
  <si>
    <t>Doprava dodávek zhotovitele, dodávek objednatele nebo výzisku mechanizací přes 3,5 t objemnějšího kusového materiálu do 200 km</t>
  </si>
  <si>
    <t>-77683130</t>
  </si>
  <si>
    <t>Doprava dodávek zhotovitele, dodávek objednatele nebo výzisku mechanizací přes 3,5 t objemnějšího kusového materiálu do 200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</si>
  <si>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282</t>
  </si>
  <si>
    <t>9902900100</t>
  </si>
  <si>
    <t>Naložení  sypanin, drobného kusového materiálu, suti</t>
  </si>
  <si>
    <t>1206664732</t>
  </si>
  <si>
    <t>283</t>
  </si>
  <si>
    <t>9902900200</t>
  </si>
  <si>
    <t>Naložení  objemnějšího kusového materiálu, vybouraných hmot</t>
  </si>
  <si>
    <t>-1568843155</t>
  </si>
  <si>
    <t>284</t>
  </si>
  <si>
    <t>9903100100</t>
  </si>
  <si>
    <t>Přeprava mechanizace na místo prováděných prací o hmotnosti do 12 t přes 50 do 100 km</t>
  </si>
  <si>
    <t>951911506</t>
  </si>
  <si>
    <t>285</t>
  </si>
  <si>
    <t>9903200100</t>
  </si>
  <si>
    <t>Přeprava mechanizace na místo prováděných prací o hmotnosti přes 12 t přes 50 do 100 km</t>
  </si>
  <si>
    <t>-1513803905</t>
  </si>
  <si>
    <t>VON - Vedlejší a ostatní náklady</t>
  </si>
  <si>
    <t>VRN - Vedlejší a ostatní náklady</t>
  </si>
  <si>
    <t>VRN</t>
  </si>
  <si>
    <t>022101011</t>
  </si>
  <si>
    <t>Geodetické práce Geodetické práce v průběhu opravy</t>
  </si>
  <si>
    <t>%</t>
  </si>
  <si>
    <t>775564693</t>
  </si>
  <si>
    <t>024101001</t>
  </si>
  <si>
    <t>Inženýrská činnost střežení pracovní skupiny zaměstnanců</t>
  </si>
  <si>
    <t>-794387155</t>
  </si>
  <si>
    <t>Poznámka k položce:_x000D_
Základna pro výpočet - dotyčné práce</t>
  </si>
  <si>
    <t>033121001</t>
  </si>
  <si>
    <t>Provozní vlivy Rušení prací železničním provozem širá trať nebo dopravny s kolejovým rozvětvením s počtem vlaků za směnu 8,5 hod. do 25</t>
  </si>
  <si>
    <t>673221021</t>
  </si>
  <si>
    <t>033121011</t>
  </si>
  <si>
    <t>Provozní vlivy Rušení prací železničním provozem širá trať nebo dopravny s kolejovým rozvětvením s počtem vlaků za směnu 8,5 hod. přes 25 do 50</t>
  </si>
  <si>
    <t>-2047275453</t>
  </si>
  <si>
    <t>033121021</t>
  </si>
  <si>
    <t>Provozní vlivy Rušení prací železničním provozem širá trať nebo dopravny s kolejovým rozvětvením s počtem vlaků za směnu 8,5 hod. přes 50 do 100</t>
  </si>
  <si>
    <t>-1961209819</t>
  </si>
  <si>
    <t>033131001</t>
  </si>
  <si>
    <t>Provozní vlivy Organizační zajištění prací při zřizování a udržování BK kolejí a výhybek</t>
  </si>
  <si>
    <t>1329562538</t>
  </si>
  <si>
    <t>Provozní vlivy Organizační zajištění prací při zřizování a udržování BK kolejí a výhybek - Organizační zajištění prací při zřizování a udržování bezstykové koleje podle př. S3/2, zejména technologická příprava pořízení schématu a projednání postupu, kontrola připravenosti a řízení postupu prací, předání prací a dokladů objednateli.</t>
  </si>
  <si>
    <t>034111001</t>
  </si>
  <si>
    <t>Další náklady na pracovníky Zákonné příplatky ke mzdě za práci o sobotách, nedělích a státem uznaných svátcích</t>
  </si>
  <si>
    <t>Kč/hod</t>
  </si>
  <si>
    <t>1956417899</t>
  </si>
  <si>
    <t>Poznámka k položce:_x000D_
ocení se dle platné legislativy</t>
  </si>
  <si>
    <t>034111011</t>
  </si>
  <si>
    <t>Další náklady na pracovníky Zákonné příplatky ke mzdě za práci v noci</t>
  </si>
  <si>
    <t>-1615768899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</si>
</sst>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1">
    <font>
      <sz val="8"/>
      <name val="Arial CE"/>
      <family val="2"/>
    </font>
    <font>
      <sz val="8"/>
      <color rgb="FF969696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8"/>
      <name val="Arial CE"/>
    </font>
    <font>
      <sz val="12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0" fillId="0" borderId="0" applyNumberFormat="0" applyFill="0" applyBorder="0" applyAlignment="0" applyProtection="0"/>
  </cellStyleXfs>
  <cellXfs count="250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0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0" fillId="2" borderId="0" xfId="0" applyFont="1" applyFill="1" applyAlignment="1" applyProtection="1">
      <alignment horizontal="left" vertical="center"/>
      <protection locked="0"/>
    </xf>
    <xf numFmtId="49" fontId="0" fillId="2" borderId="0" xfId="0" applyNumberFormat="1" applyFont="1" applyFill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3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3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3" fillId="3" borderId="7" xfId="0" applyFont="1" applyFill="1" applyBorder="1" applyAlignment="1" applyProtection="1">
      <alignment horizontal="center"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0" fillId="0" borderId="0" xfId="0" applyNumberFormat="1" applyFont="1" applyAlignment="1" applyProtection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16" fillId="4" borderId="0" xfId="0" applyFont="1" applyFill="1" applyAlignment="1" applyProtection="1">
      <alignment horizontal="center" vertical="center"/>
    </xf>
    <xf numFmtId="0" fontId="17" fillId="0" borderId="16" xfId="0" applyFont="1" applyBorder="1" applyAlignment="1" applyProtection="1">
      <alignment horizontal="center" vertical="center" wrapText="1"/>
    </xf>
    <xf numFmtId="0" fontId="17" fillId="0" borderId="17" xfId="0" applyFont="1" applyBorder="1" applyAlignment="1" applyProtection="1">
      <alignment horizontal="center" vertical="center" wrapText="1"/>
    </xf>
    <xf numFmtId="0" fontId="17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vertical="center"/>
    </xf>
    <xf numFmtId="0" fontId="18" fillId="0" borderId="0" xfId="0" applyFont="1" applyAlignment="1" applyProtection="1">
      <alignment horizontal="left" vertical="center"/>
    </xf>
    <xf numFmtId="0" fontId="18" fillId="0" borderId="0" xfId="0" applyFont="1" applyAlignment="1" applyProtection="1">
      <alignment vertical="center"/>
    </xf>
    <xf numFmtId="4" fontId="1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0" borderId="3" xfId="0" applyFont="1" applyBorder="1" applyAlignment="1">
      <alignment vertical="center"/>
    </xf>
    <xf numFmtId="4" fontId="15" fillId="0" borderId="14" xfId="0" applyNumberFormat="1" applyFont="1" applyBorder="1" applyAlignment="1" applyProtection="1">
      <alignment vertical="center"/>
    </xf>
    <xf numFmtId="4" fontId="15" fillId="0" borderId="0" xfId="0" applyNumberFormat="1" applyFont="1" applyBorder="1" applyAlignment="1" applyProtection="1">
      <alignment vertical="center"/>
    </xf>
    <xf numFmtId="166" fontId="15" fillId="0" borderId="0" xfId="0" applyNumberFormat="1" applyFont="1" applyBorder="1" applyAlignment="1" applyProtection="1">
      <alignment vertical="center"/>
    </xf>
    <xf numFmtId="4" fontId="15" fillId="0" borderId="15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1" applyFont="1" applyAlignment="1">
      <alignment horizontal="center"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3" fillId="0" borderId="14" xfId="0" applyNumberFormat="1" applyFont="1" applyBorder="1" applyAlignment="1" applyProtection="1">
      <alignment vertical="center"/>
    </xf>
    <xf numFmtId="4" fontId="23" fillId="0" borderId="0" xfId="0" applyNumberFormat="1" applyFont="1" applyBorder="1" applyAlignment="1" applyProtection="1">
      <alignment vertical="center"/>
    </xf>
    <xf numFmtId="166" fontId="23" fillId="0" borderId="0" xfId="0" applyNumberFormat="1" applyFont="1" applyBorder="1" applyAlignment="1" applyProtection="1">
      <alignment vertical="center"/>
    </xf>
    <xf numFmtId="4" fontId="23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4" fontId="23" fillId="0" borderId="19" xfId="0" applyNumberFormat="1" applyFont="1" applyBorder="1" applyAlignment="1" applyProtection="1">
      <alignment vertical="center"/>
    </xf>
    <xf numFmtId="4" fontId="23" fillId="0" borderId="20" xfId="0" applyNumberFormat="1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4" fontId="23" fillId="0" borderId="21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165" fontId="0" fillId="0" borderId="0" xfId="0" applyNumberFormat="1" applyFont="1" applyAlignment="1">
      <alignment horizontal="left" vertical="center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2" xfId="0" applyFont="1" applyBorder="1" applyAlignment="1" applyProtection="1">
      <alignment vertical="center"/>
      <protection locked="0"/>
    </xf>
    <xf numFmtId="0" fontId="13" fillId="0" borderId="0" xfId="0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3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3" fillId="4" borderId="7" xfId="0" applyFont="1" applyFill="1" applyBorder="1" applyAlignment="1">
      <alignment horizontal="right" vertical="center"/>
    </xf>
    <xf numFmtId="0" fontId="3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3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16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16" fillId="4" borderId="0" xfId="0" applyFont="1" applyFill="1" applyAlignment="1" applyProtection="1">
      <alignment horizontal="right" vertical="center"/>
    </xf>
    <xf numFmtId="0" fontId="24" fillId="0" borderId="0" xfId="0" applyFont="1" applyAlignment="1" applyProtection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20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vertical="center"/>
    </xf>
    <xf numFmtId="0" fontId="5" fillId="0" borderId="20" xfId="0" applyFont="1" applyBorder="1" applyAlignment="1" applyProtection="1">
      <alignment vertical="center"/>
      <protection locked="0"/>
    </xf>
    <xf numFmtId="4" fontId="5" fillId="0" borderId="20" xfId="0" applyNumberFormat="1" applyFont="1" applyBorder="1" applyAlignment="1" applyProtection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horizontal="center" vertical="center" wrapText="1"/>
    </xf>
    <xf numFmtId="0" fontId="16" fillId="4" borderId="16" xfId="0" applyFont="1" applyFill="1" applyBorder="1" applyAlignment="1" applyProtection="1">
      <alignment horizontal="center" vertical="center" wrapText="1"/>
    </xf>
    <xf numFmtId="0" fontId="16" fillId="4" borderId="17" xfId="0" applyFont="1" applyFill="1" applyBorder="1" applyAlignment="1" applyProtection="1">
      <alignment horizontal="center" vertical="center" wrapText="1"/>
    </xf>
    <xf numFmtId="0" fontId="16" fillId="4" borderId="17" xfId="0" applyFont="1" applyFill="1" applyBorder="1" applyAlignment="1" applyProtection="1">
      <alignment horizontal="center" vertical="center" wrapText="1"/>
      <protection locked="0"/>
    </xf>
    <xf numFmtId="0" fontId="16" fillId="4" borderId="18" xfId="0" applyFont="1" applyFill="1" applyBorder="1" applyAlignment="1" applyProtection="1">
      <alignment horizontal="center" vertical="center" wrapText="1"/>
    </xf>
    <xf numFmtId="0" fontId="16" fillId="4" borderId="0" xfId="0" applyFont="1" applyFill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" fontId="18" fillId="0" borderId="0" xfId="0" applyNumberFormat="1" applyFont="1" applyAlignment="1" applyProtection="1"/>
    <xf numFmtId="166" fontId="25" fillId="0" borderId="12" xfId="0" applyNumberFormat="1" applyFont="1" applyBorder="1" applyAlignment="1" applyProtection="1"/>
    <xf numFmtId="166" fontId="25" fillId="0" borderId="13" xfId="0" applyNumberFormat="1" applyFont="1" applyBorder="1" applyAlignment="1" applyProtection="1"/>
    <xf numFmtId="4" fontId="14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0" fillId="0" borderId="22" xfId="0" applyFont="1" applyBorder="1" applyAlignment="1" applyProtection="1">
      <alignment horizontal="center" vertical="center"/>
    </xf>
    <xf numFmtId="49" fontId="0" fillId="0" borderId="22" xfId="0" applyNumberFormat="1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center" vertical="center" wrapText="1"/>
    </xf>
    <xf numFmtId="167" fontId="0" fillId="0" borderId="22" xfId="0" applyNumberFormat="1" applyFont="1" applyBorder="1" applyAlignment="1" applyProtection="1">
      <alignment vertical="center"/>
    </xf>
    <xf numFmtId="4" fontId="0" fillId="2" borderId="22" xfId="0" applyNumberFormat="1" applyFont="1" applyFill="1" applyBorder="1" applyAlignment="1" applyProtection="1">
      <alignment vertical="center"/>
      <protection locked="0"/>
    </xf>
    <xf numFmtId="4" fontId="0" fillId="0" borderId="22" xfId="0" applyNumberFormat="1" applyFont="1" applyBorder="1" applyAlignment="1" applyProtection="1">
      <alignment vertical="center"/>
    </xf>
    <xf numFmtId="0" fontId="1" fillId="2" borderId="14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5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26" fillId="0" borderId="0" xfId="0" applyFont="1" applyAlignment="1" applyProtection="1">
      <alignment horizontal="left" vertical="center"/>
    </xf>
    <xf numFmtId="0" fontId="27" fillId="0" borderId="0" xfId="0" applyFont="1" applyAlignment="1" applyProtection="1">
      <alignment horizontal="left" vertical="center" wrapText="1"/>
    </xf>
    <xf numFmtId="0" fontId="0" fillId="0" borderId="14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 wrapText="1"/>
    </xf>
    <xf numFmtId="0" fontId="29" fillId="0" borderId="22" xfId="0" applyFont="1" applyBorder="1" applyAlignment="1" applyProtection="1">
      <alignment horizontal="center" vertical="center"/>
    </xf>
    <xf numFmtId="49" fontId="29" fillId="0" borderId="22" xfId="0" applyNumberFormat="1" applyFont="1" applyBorder="1" applyAlignment="1" applyProtection="1">
      <alignment horizontal="left" vertical="center" wrapText="1"/>
    </xf>
    <xf numFmtId="0" fontId="29" fillId="0" borderId="22" xfId="0" applyFont="1" applyBorder="1" applyAlignment="1" applyProtection="1">
      <alignment horizontal="left" vertical="center" wrapText="1"/>
    </xf>
    <xf numFmtId="0" fontId="29" fillId="0" borderId="22" xfId="0" applyFont="1" applyBorder="1" applyAlignment="1" applyProtection="1">
      <alignment horizontal="center" vertical="center" wrapText="1"/>
    </xf>
    <xf numFmtId="167" fontId="29" fillId="0" borderId="22" xfId="0" applyNumberFormat="1" applyFont="1" applyBorder="1" applyAlignment="1" applyProtection="1">
      <alignment vertical="center"/>
    </xf>
    <xf numFmtId="4" fontId="29" fillId="2" borderId="22" xfId="0" applyNumberFormat="1" applyFont="1" applyFill="1" applyBorder="1" applyAlignment="1" applyProtection="1">
      <alignment vertical="center"/>
      <protection locked="0"/>
    </xf>
    <xf numFmtId="4" fontId="29" fillId="0" borderId="22" xfId="0" applyNumberFormat="1" applyFont="1" applyBorder="1" applyAlignment="1" applyProtection="1">
      <alignment vertical="center"/>
    </xf>
    <xf numFmtId="0" fontId="29" fillId="0" borderId="3" xfId="0" applyFont="1" applyBorder="1" applyAlignment="1">
      <alignment vertical="center"/>
    </xf>
    <xf numFmtId="0" fontId="29" fillId="2" borderId="14" xfId="0" applyFont="1" applyFill="1" applyBorder="1" applyAlignment="1" applyProtection="1">
      <alignment horizontal="left" vertical="center"/>
      <protection locked="0"/>
    </xf>
    <xf numFmtId="0" fontId="29" fillId="0" borderId="0" xfId="0" applyFont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167" fontId="0" fillId="2" borderId="22" xfId="0" applyNumberFormat="1" applyFont="1" applyFill="1" applyBorder="1" applyAlignment="1" applyProtection="1">
      <alignment vertical="center"/>
      <protection locked="0"/>
    </xf>
    <xf numFmtId="4" fontId="29" fillId="0" borderId="22" xfId="0" applyNumberFormat="1" applyFont="1" applyBorder="1" applyAlignment="1" applyProtection="1">
      <alignment vertical="center"/>
      <protection locked="0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center"/>
    </xf>
    <xf numFmtId="4" fontId="13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4" fontId="12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4" fontId="3" fillId="3" borderId="7" xfId="0" applyNumberFormat="1" applyFont="1" applyFill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0" xfId="0"/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4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vertical="center"/>
    </xf>
    <xf numFmtId="165" fontId="0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horizontal="left" vertical="center"/>
    </xf>
    <xf numFmtId="0" fontId="0" fillId="0" borderId="0" xfId="0" applyProtection="1"/>
    <xf numFmtId="0" fontId="2" fillId="0" borderId="0" xfId="0" applyFont="1" applyAlignment="1" applyProtection="1">
      <alignment horizontal="left" vertical="top" wrapText="1"/>
    </xf>
    <xf numFmtId="49" fontId="0" fillId="2" borderId="0" xfId="0" applyNumberFormat="1" applyFont="1" applyFill="1" applyAlignment="1" applyProtection="1">
      <alignment horizontal="left" vertical="center"/>
      <protection locked="0"/>
    </xf>
    <xf numFmtId="49" fontId="0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right" vertical="center"/>
    </xf>
    <xf numFmtId="164" fontId="1" fillId="0" borderId="0" xfId="0" applyNumberFormat="1" applyFont="1" applyAlignment="1" applyProtection="1">
      <alignment horizontal="right" vertical="center"/>
    </xf>
    <xf numFmtId="0" fontId="16" fillId="4" borderId="6" xfId="0" applyFont="1" applyFill="1" applyBorder="1" applyAlignment="1" applyProtection="1">
      <alignment horizontal="center" vertical="center"/>
    </xf>
    <xf numFmtId="0" fontId="16" fillId="4" borderId="7" xfId="0" applyFont="1" applyFill="1" applyBorder="1" applyAlignment="1" applyProtection="1">
      <alignment horizontal="left" vertical="center"/>
    </xf>
    <xf numFmtId="0" fontId="16" fillId="4" borderId="7" xfId="0" applyFont="1" applyFill="1" applyBorder="1" applyAlignment="1" applyProtection="1">
      <alignment horizontal="center" vertical="center"/>
    </xf>
    <xf numFmtId="0" fontId="3" fillId="3" borderId="7" xfId="0" applyFont="1" applyFill="1" applyBorder="1" applyAlignment="1" applyProtection="1">
      <alignment horizontal="left" vertical="center"/>
    </xf>
    <xf numFmtId="0" fontId="16" fillId="4" borderId="7" xfId="0" applyFont="1" applyFill="1" applyBorder="1" applyAlignment="1" applyProtection="1">
      <alignment horizontal="right" vertical="center"/>
    </xf>
    <xf numFmtId="0" fontId="16" fillId="4" borderId="8" xfId="0" applyFont="1" applyFill="1" applyBorder="1" applyAlignment="1" applyProtection="1">
      <alignment horizontal="left" vertical="center"/>
    </xf>
    <xf numFmtId="4" fontId="22" fillId="0" borderId="0" xfId="0" applyNumberFormat="1" applyFont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21" fillId="0" borderId="0" xfId="0" applyFont="1" applyAlignment="1" applyProtection="1">
      <alignment horizontal="left" vertical="center" wrapText="1"/>
    </xf>
    <xf numFmtId="4" fontId="18" fillId="0" borderId="0" xfId="0" applyNumberFormat="1" applyFont="1" applyAlignment="1" applyProtection="1">
      <alignment horizontal="right" vertical="center"/>
    </xf>
    <xf numFmtId="4" fontId="18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2" borderId="0" xfId="0" applyFont="1" applyFill="1" applyAlignment="1" applyProtection="1">
      <alignment horizontal="left" vertical="center"/>
      <protection locked="0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8"/>
  <sheetViews>
    <sheetView showGridLines="0" tabSelected="1" workbookViewId="0">
      <selection activeCell="AN8" sqref="AN8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1" t="s">
        <v>0</v>
      </c>
      <c r="AZ1" s="11" t="s">
        <v>1</v>
      </c>
      <c r="BA1" s="11" t="s">
        <v>2</v>
      </c>
      <c r="BB1" s="11" t="s">
        <v>3</v>
      </c>
      <c r="BT1" s="11" t="s">
        <v>4</v>
      </c>
      <c r="BU1" s="11" t="s">
        <v>4</v>
      </c>
      <c r="BV1" s="11" t="s">
        <v>5</v>
      </c>
    </row>
    <row r="2" spans="1:74" ht="36.950000000000003" customHeight="1">
      <c r="AR2" s="210"/>
      <c r="AS2" s="210"/>
      <c r="AT2" s="210"/>
      <c r="AU2" s="210"/>
      <c r="AV2" s="210"/>
      <c r="AW2" s="210"/>
      <c r="AX2" s="210"/>
      <c r="AY2" s="210"/>
      <c r="AZ2" s="210"/>
      <c r="BA2" s="210"/>
      <c r="BB2" s="210"/>
      <c r="BC2" s="210"/>
      <c r="BD2" s="210"/>
      <c r="BE2" s="210"/>
      <c r="BS2" s="12" t="s">
        <v>6</v>
      </c>
      <c r="BT2" s="12" t="s">
        <v>7</v>
      </c>
    </row>
    <row r="3" spans="1:74" ht="6.95" customHeight="1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5"/>
      <c r="BS3" s="12" t="s">
        <v>6</v>
      </c>
      <c r="BT3" s="12" t="s">
        <v>8</v>
      </c>
    </row>
    <row r="4" spans="1:74" ht="24.95" customHeight="1">
      <c r="B4" s="16"/>
      <c r="C4" s="17"/>
      <c r="D4" s="18" t="s">
        <v>9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5"/>
      <c r="AS4" s="19" t="s">
        <v>10</v>
      </c>
      <c r="BE4" s="20" t="s">
        <v>11</v>
      </c>
      <c r="BS4" s="12" t="s">
        <v>12</v>
      </c>
    </row>
    <row r="5" spans="1:74" ht="12" customHeight="1">
      <c r="B5" s="16"/>
      <c r="C5" s="17"/>
      <c r="D5" s="21" t="s">
        <v>13</v>
      </c>
      <c r="E5" s="17"/>
      <c r="F5" s="17"/>
      <c r="G5" s="17"/>
      <c r="H5" s="17"/>
      <c r="I5" s="17"/>
      <c r="J5" s="17"/>
      <c r="K5" s="222" t="s">
        <v>14</v>
      </c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  <c r="AF5" s="223"/>
      <c r="AG5" s="223"/>
      <c r="AH5" s="223"/>
      <c r="AI5" s="223"/>
      <c r="AJ5" s="223"/>
      <c r="AK5" s="223"/>
      <c r="AL5" s="223"/>
      <c r="AM5" s="223"/>
      <c r="AN5" s="223"/>
      <c r="AO5" s="223"/>
      <c r="AP5" s="17"/>
      <c r="AQ5" s="17"/>
      <c r="AR5" s="15"/>
      <c r="BE5" s="201" t="s">
        <v>15</v>
      </c>
      <c r="BS5" s="12" t="s">
        <v>6</v>
      </c>
    </row>
    <row r="6" spans="1:74" ht="36.950000000000003" customHeight="1">
      <c r="B6" s="16"/>
      <c r="C6" s="17"/>
      <c r="D6" s="23" t="s">
        <v>16</v>
      </c>
      <c r="E6" s="17"/>
      <c r="F6" s="17"/>
      <c r="G6" s="17"/>
      <c r="H6" s="17"/>
      <c r="I6" s="17"/>
      <c r="J6" s="17"/>
      <c r="K6" s="224" t="s">
        <v>17</v>
      </c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  <c r="AB6" s="223"/>
      <c r="AC6" s="223"/>
      <c r="AD6" s="223"/>
      <c r="AE6" s="223"/>
      <c r="AF6" s="223"/>
      <c r="AG6" s="223"/>
      <c r="AH6" s="223"/>
      <c r="AI6" s="223"/>
      <c r="AJ6" s="223"/>
      <c r="AK6" s="223"/>
      <c r="AL6" s="223"/>
      <c r="AM6" s="223"/>
      <c r="AN6" s="223"/>
      <c r="AO6" s="223"/>
      <c r="AP6" s="17"/>
      <c r="AQ6" s="17"/>
      <c r="AR6" s="15"/>
      <c r="BE6" s="202"/>
      <c r="BS6" s="12" t="s">
        <v>6</v>
      </c>
    </row>
    <row r="7" spans="1:74" ht="12" customHeight="1">
      <c r="B7" s="16"/>
      <c r="C7" s="17"/>
      <c r="D7" s="24" t="s">
        <v>18</v>
      </c>
      <c r="E7" s="17"/>
      <c r="F7" s="17"/>
      <c r="G7" s="17"/>
      <c r="H7" s="17"/>
      <c r="I7" s="17"/>
      <c r="J7" s="17"/>
      <c r="K7" s="22" t="s">
        <v>1</v>
      </c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24" t="s">
        <v>19</v>
      </c>
      <c r="AL7" s="17"/>
      <c r="AM7" s="17"/>
      <c r="AN7" s="22" t="s">
        <v>1</v>
      </c>
      <c r="AO7" s="17"/>
      <c r="AP7" s="17"/>
      <c r="AQ7" s="17"/>
      <c r="AR7" s="15"/>
      <c r="BE7" s="202"/>
      <c r="BS7" s="12" t="s">
        <v>6</v>
      </c>
    </row>
    <row r="8" spans="1:74" ht="12" customHeight="1">
      <c r="B8" s="16"/>
      <c r="C8" s="17"/>
      <c r="D8" s="24" t="s">
        <v>20</v>
      </c>
      <c r="E8" s="17"/>
      <c r="F8" s="17"/>
      <c r="G8" s="17"/>
      <c r="H8" s="17"/>
      <c r="I8" s="17"/>
      <c r="J8" s="17"/>
      <c r="K8" s="22" t="s">
        <v>21</v>
      </c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24" t="s">
        <v>22</v>
      </c>
      <c r="AL8" s="17"/>
      <c r="AM8" s="17"/>
      <c r="AN8" s="25"/>
      <c r="AO8" s="17"/>
      <c r="AP8" s="17"/>
      <c r="AQ8" s="17"/>
      <c r="AR8" s="15"/>
      <c r="BE8" s="202"/>
      <c r="BS8" s="12" t="s">
        <v>6</v>
      </c>
    </row>
    <row r="9" spans="1:74" ht="14.45" customHeight="1">
      <c r="B9" s="16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5"/>
      <c r="BE9" s="202"/>
      <c r="BS9" s="12" t="s">
        <v>6</v>
      </c>
    </row>
    <row r="10" spans="1:74" ht="12" customHeight="1">
      <c r="B10" s="16"/>
      <c r="C10" s="17"/>
      <c r="D10" s="24" t="s">
        <v>23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24" t="s">
        <v>24</v>
      </c>
      <c r="AL10" s="17"/>
      <c r="AM10" s="17"/>
      <c r="AN10" s="22" t="s">
        <v>25</v>
      </c>
      <c r="AO10" s="17"/>
      <c r="AP10" s="17"/>
      <c r="AQ10" s="17"/>
      <c r="AR10" s="15"/>
      <c r="BE10" s="202"/>
      <c r="BS10" s="12" t="s">
        <v>6</v>
      </c>
    </row>
    <row r="11" spans="1:74" ht="18.399999999999999" customHeight="1">
      <c r="B11" s="16"/>
      <c r="C11" s="17"/>
      <c r="D11" s="17"/>
      <c r="E11" s="22" t="s">
        <v>26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24" t="s">
        <v>27</v>
      </c>
      <c r="AL11" s="17"/>
      <c r="AM11" s="17"/>
      <c r="AN11" s="22" t="s">
        <v>1</v>
      </c>
      <c r="AO11" s="17"/>
      <c r="AP11" s="17"/>
      <c r="AQ11" s="17"/>
      <c r="AR11" s="15"/>
      <c r="BE11" s="202"/>
      <c r="BS11" s="12" t="s">
        <v>6</v>
      </c>
    </row>
    <row r="12" spans="1:74" ht="6.95" customHeight="1">
      <c r="B12" s="16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5"/>
      <c r="BE12" s="202"/>
      <c r="BS12" s="12" t="s">
        <v>6</v>
      </c>
    </row>
    <row r="13" spans="1:74" ht="12" customHeight="1">
      <c r="B13" s="16"/>
      <c r="C13" s="17"/>
      <c r="D13" s="24" t="s">
        <v>28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24" t="s">
        <v>24</v>
      </c>
      <c r="AL13" s="17"/>
      <c r="AM13" s="17"/>
      <c r="AN13" s="26" t="s">
        <v>29</v>
      </c>
      <c r="AO13" s="17"/>
      <c r="AP13" s="17"/>
      <c r="AQ13" s="17"/>
      <c r="AR13" s="15"/>
      <c r="BE13" s="202"/>
      <c r="BS13" s="12" t="s">
        <v>6</v>
      </c>
    </row>
    <row r="14" spans="1:74">
      <c r="B14" s="16"/>
      <c r="C14" s="17"/>
      <c r="D14" s="17"/>
      <c r="E14" s="225" t="s">
        <v>29</v>
      </c>
      <c r="F14" s="226"/>
      <c r="G14" s="226"/>
      <c r="H14" s="226"/>
      <c r="I14" s="226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V14" s="226"/>
      <c r="W14" s="226"/>
      <c r="X14" s="226"/>
      <c r="Y14" s="226"/>
      <c r="Z14" s="226"/>
      <c r="AA14" s="226"/>
      <c r="AB14" s="226"/>
      <c r="AC14" s="226"/>
      <c r="AD14" s="226"/>
      <c r="AE14" s="226"/>
      <c r="AF14" s="226"/>
      <c r="AG14" s="226"/>
      <c r="AH14" s="226"/>
      <c r="AI14" s="226"/>
      <c r="AJ14" s="226"/>
      <c r="AK14" s="24" t="s">
        <v>27</v>
      </c>
      <c r="AL14" s="17"/>
      <c r="AM14" s="17"/>
      <c r="AN14" s="26" t="s">
        <v>29</v>
      </c>
      <c r="AO14" s="17"/>
      <c r="AP14" s="17"/>
      <c r="AQ14" s="17"/>
      <c r="AR14" s="15"/>
      <c r="BE14" s="202"/>
      <c r="BS14" s="12" t="s">
        <v>6</v>
      </c>
    </row>
    <row r="15" spans="1:74" ht="6.95" customHeight="1">
      <c r="B15" s="16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5"/>
      <c r="BE15" s="202"/>
      <c r="BS15" s="12" t="s">
        <v>4</v>
      </c>
    </row>
    <row r="16" spans="1:74" ht="12" customHeight="1">
      <c r="B16" s="16"/>
      <c r="C16" s="17"/>
      <c r="D16" s="24" t="s">
        <v>30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24" t="s">
        <v>24</v>
      </c>
      <c r="AL16" s="17"/>
      <c r="AM16" s="17"/>
      <c r="AN16" s="22" t="s">
        <v>1</v>
      </c>
      <c r="AO16" s="17"/>
      <c r="AP16" s="17"/>
      <c r="AQ16" s="17"/>
      <c r="AR16" s="15"/>
      <c r="BE16" s="202"/>
      <c r="BS16" s="12" t="s">
        <v>4</v>
      </c>
    </row>
    <row r="17" spans="2:71" ht="18.399999999999999" customHeight="1">
      <c r="B17" s="16"/>
      <c r="C17" s="17"/>
      <c r="D17" s="17"/>
      <c r="E17" s="22" t="s">
        <v>31</v>
      </c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24" t="s">
        <v>27</v>
      </c>
      <c r="AL17" s="17"/>
      <c r="AM17" s="17"/>
      <c r="AN17" s="22" t="s">
        <v>1</v>
      </c>
      <c r="AO17" s="17"/>
      <c r="AP17" s="17"/>
      <c r="AQ17" s="17"/>
      <c r="AR17" s="15"/>
      <c r="BE17" s="202"/>
      <c r="BS17" s="12" t="s">
        <v>32</v>
      </c>
    </row>
    <row r="18" spans="2:71" ht="6.95" customHeight="1"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5"/>
      <c r="BE18" s="202"/>
      <c r="BS18" s="12" t="s">
        <v>6</v>
      </c>
    </row>
    <row r="19" spans="2:71" ht="12" customHeight="1">
      <c r="B19" s="16"/>
      <c r="C19" s="17"/>
      <c r="D19" s="24" t="s">
        <v>33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24" t="s">
        <v>24</v>
      </c>
      <c r="AL19" s="17"/>
      <c r="AM19" s="17"/>
      <c r="AN19" s="22" t="s">
        <v>25</v>
      </c>
      <c r="AO19" s="17"/>
      <c r="AP19" s="17"/>
      <c r="AQ19" s="17"/>
      <c r="AR19" s="15"/>
      <c r="BE19" s="202"/>
      <c r="BS19" s="12" t="s">
        <v>6</v>
      </c>
    </row>
    <row r="20" spans="2:71" ht="18.399999999999999" customHeight="1">
      <c r="B20" s="16"/>
      <c r="C20" s="17"/>
      <c r="D20" s="17"/>
      <c r="E20" s="22" t="s">
        <v>26</v>
      </c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24" t="s">
        <v>27</v>
      </c>
      <c r="AL20" s="17"/>
      <c r="AM20" s="17"/>
      <c r="AN20" s="22" t="s">
        <v>1</v>
      </c>
      <c r="AO20" s="17"/>
      <c r="AP20" s="17"/>
      <c r="AQ20" s="17"/>
      <c r="AR20" s="15"/>
      <c r="BE20" s="202"/>
      <c r="BS20" s="12" t="s">
        <v>32</v>
      </c>
    </row>
    <row r="21" spans="2:71" ht="6.95" customHeight="1"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5"/>
      <c r="BE21" s="202"/>
    </row>
    <row r="22" spans="2:71" ht="12" customHeight="1">
      <c r="B22" s="16"/>
      <c r="C22" s="17"/>
      <c r="D22" s="24" t="s">
        <v>34</v>
      </c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5"/>
      <c r="BE22" s="202"/>
    </row>
    <row r="23" spans="2:71" ht="16.5" customHeight="1">
      <c r="B23" s="16"/>
      <c r="C23" s="17"/>
      <c r="D23" s="17"/>
      <c r="E23" s="227" t="s">
        <v>1</v>
      </c>
      <c r="F23" s="227"/>
      <c r="G23" s="227"/>
      <c r="H23" s="227"/>
      <c r="I23" s="227"/>
      <c r="J23" s="227"/>
      <c r="K23" s="227"/>
      <c r="L23" s="227"/>
      <c r="M23" s="227"/>
      <c r="N23" s="227"/>
      <c r="O23" s="227"/>
      <c r="P23" s="227"/>
      <c r="Q23" s="227"/>
      <c r="R23" s="227"/>
      <c r="S23" s="227"/>
      <c r="T23" s="227"/>
      <c r="U23" s="227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17"/>
      <c r="AP23" s="17"/>
      <c r="AQ23" s="17"/>
      <c r="AR23" s="15"/>
      <c r="BE23" s="202"/>
    </row>
    <row r="24" spans="2:71" ht="6.95" customHeight="1"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5"/>
      <c r="BE24" s="202"/>
    </row>
    <row r="25" spans="2:71" ht="6.95" customHeight="1">
      <c r="B25" s="16"/>
      <c r="C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17"/>
      <c r="AQ25" s="17"/>
      <c r="AR25" s="15"/>
      <c r="BE25" s="202"/>
    </row>
    <row r="26" spans="2:71" s="1" customFormat="1" ht="25.9" customHeight="1">
      <c r="B26" s="29"/>
      <c r="C26" s="30"/>
      <c r="D26" s="31" t="s">
        <v>35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203">
        <f>ROUND(AG54,2)</f>
        <v>7998500</v>
      </c>
      <c r="AL26" s="204"/>
      <c r="AM26" s="204"/>
      <c r="AN26" s="204"/>
      <c r="AO26" s="204"/>
      <c r="AP26" s="30"/>
      <c r="AQ26" s="30"/>
      <c r="AR26" s="33"/>
      <c r="BE26" s="202"/>
    </row>
    <row r="27" spans="2:71" s="1" customFormat="1" ht="6.95" customHeight="1">
      <c r="B27" s="29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3"/>
      <c r="BE27" s="202"/>
    </row>
    <row r="28" spans="2:71" s="1" customFormat="1">
      <c r="B28" s="29"/>
      <c r="C28" s="30"/>
      <c r="D28" s="30"/>
      <c r="E28" s="30"/>
      <c r="F28" s="30"/>
      <c r="G28" s="30"/>
      <c r="H28" s="30"/>
      <c r="I28" s="30"/>
      <c r="J28" s="30"/>
      <c r="K28" s="30"/>
      <c r="L28" s="228" t="s">
        <v>36</v>
      </c>
      <c r="M28" s="228"/>
      <c r="N28" s="228"/>
      <c r="O28" s="228"/>
      <c r="P28" s="228"/>
      <c r="Q28" s="30"/>
      <c r="R28" s="30"/>
      <c r="S28" s="30"/>
      <c r="T28" s="30"/>
      <c r="U28" s="30"/>
      <c r="V28" s="30"/>
      <c r="W28" s="228" t="s">
        <v>37</v>
      </c>
      <c r="X28" s="228"/>
      <c r="Y28" s="228"/>
      <c r="Z28" s="228"/>
      <c r="AA28" s="228"/>
      <c r="AB28" s="228"/>
      <c r="AC28" s="228"/>
      <c r="AD28" s="228"/>
      <c r="AE28" s="228"/>
      <c r="AF28" s="30"/>
      <c r="AG28" s="30"/>
      <c r="AH28" s="30"/>
      <c r="AI28" s="30"/>
      <c r="AJ28" s="30"/>
      <c r="AK28" s="228" t="s">
        <v>38</v>
      </c>
      <c r="AL28" s="228"/>
      <c r="AM28" s="228"/>
      <c r="AN28" s="228"/>
      <c r="AO28" s="228"/>
      <c r="AP28" s="30"/>
      <c r="AQ28" s="30"/>
      <c r="AR28" s="33"/>
      <c r="BE28" s="202"/>
    </row>
    <row r="29" spans="2:71" s="2" customFormat="1" ht="14.45" customHeight="1">
      <c r="B29" s="34"/>
      <c r="C29" s="35"/>
      <c r="D29" s="24" t="s">
        <v>39</v>
      </c>
      <c r="E29" s="35"/>
      <c r="F29" s="24" t="s">
        <v>40</v>
      </c>
      <c r="G29" s="35"/>
      <c r="H29" s="35"/>
      <c r="I29" s="35"/>
      <c r="J29" s="35"/>
      <c r="K29" s="35"/>
      <c r="L29" s="229">
        <v>0.21</v>
      </c>
      <c r="M29" s="206"/>
      <c r="N29" s="206"/>
      <c r="O29" s="206"/>
      <c r="P29" s="206"/>
      <c r="Q29" s="35"/>
      <c r="R29" s="35"/>
      <c r="S29" s="35"/>
      <c r="T29" s="35"/>
      <c r="U29" s="35"/>
      <c r="V29" s="35"/>
      <c r="W29" s="205">
        <f>ROUND(AZ54, 2)</f>
        <v>7998500</v>
      </c>
      <c r="X29" s="206"/>
      <c r="Y29" s="206"/>
      <c r="Z29" s="206"/>
      <c r="AA29" s="206"/>
      <c r="AB29" s="206"/>
      <c r="AC29" s="206"/>
      <c r="AD29" s="206"/>
      <c r="AE29" s="206"/>
      <c r="AF29" s="35"/>
      <c r="AG29" s="35"/>
      <c r="AH29" s="35"/>
      <c r="AI29" s="35"/>
      <c r="AJ29" s="35"/>
      <c r="AK29" s="205">
        <f>ROUND(AV54, 2)</f>
        <v>1679685</v>
      </c>
      <c r="AL29" s="206"/>
      <c r="AM29" s="206"/>
      <c r="AN29" s="206"/>
      <c r="AO29" s="206"/>
      <c r="AP29" s="35"/>
      <c r="AQ29" s="35"/>
      <c r="AR29" s="36"/>
      <c r="BE29" s="202"/>
    </row>
    <row r="30" spans="2:71" s="2" customFormat="1" ht="14.45" customHeight="1">
      <c r="B30" s="34"/>
      <c r="C30" s="35"/>
      <c r="D30" s="35"/>
      <c r="E30" s="35"/>
      <c r="F30" s="24" t="s">
        <v>41</v>
      </c>
      <c r="G30" s="35"/>
      <c r="H30" s="35"/>
      <c r="I30" s="35"/>
      <c r="J30" s="35"/>
      <c r="K30" s="35"/>
      <c r="L30" s="229">
        <v>0.15</v>
      </c>
      <c r="M30" s="206"/>
      <c r="N30" s="206"/>
      <c r="O30" s="206"/>
      <c r="P30" s="206"/>
      <c r="Q30" s="35"/>
      <c r="R30" s="35"/>
      <c r="S30" s="35"/>
      <c r="T30" s="35"/>
      <c r="U30" s="35"/>
      <c r="V30" s="35"/>
      <c r="W30" s="205">
        <f>ROUND(BA54, 2)</f>
        <v>0</v>
      </c>
      <c r="X30" s="206"/>
      <c r="Y30" s="206"/>
      <c r="Z30" s="206"/>
      <c r="AA30" s="206"/>
      <c r="AB30" s="206"/>
      <c r="AC30" s="206"/>
      <c r="AD30" s="206"/>
      <c r="AE30" s="206"/>
      <c r="AF30" s="35"/>
      <c r="AG30" s="35"/>
      <c r="AH30" s="35"/>
      <c r="AI30" s="35"/>
      <c r="AJ30" s="35"/>
      <c r="AK30" s="205">
        <f>ROUND(AW54, 2)</f>
        <v>0</v>
      </c>
      <c r="AL30" s="206"/>
      <c r="AM30" s="206"/>
      <c r="AN30" s="206"/>
      <c r="AO30" s="206"/>
      <c r="AP30" s="35"/>
      <c r="AQ30" s="35"/>
      <c r="AR30" s="36"/>
      <c r="BE30" s="202"/>
    </row>
    <row r="31" spans="2:71" s="2" customFormat="1" ht="14.45" hidden="1" customHeight="1">
      <c r="B31" s="34"/>
      <c r="C31" s="35"/>
      <c r="D31" s="35"/>
      <c r="E31" s="35"/>
      <c r="F31" s="24" t="s">
        <v>42</v>
      </c>
      <c r="G31" s="35"/>
      <c r="H31" s="35"/>
      <c r="I31" s="35"/>
      <c r="J31" s="35"/>
      <c r="K31" s="35"/>
      <c r="L31" s="229">
        <v>0.21</v>
      </c>
      <c r="M31" s="206"/>
      <c r="N31" s="206"/>
      <c r="O31" s="206"/>
      <c r="P31" s="206"/>
      <c r="Q31" s="35"/>
      <c r="R31" s="35"/>
      <c r="S31" s="35"/>
      <c r="T31" s="35"/>
      <c r="U31" s="35"/>
      <c r="V31" s="35"/>
      <c r="W31" s="205">
        <f>ROUND(BB54, 2)</f>
        <v>0</v>
      </c>
      <c r="X31" s="206"/>
      <c r="Y31" s="206"/>
      <c r="Z31" s="206"/>
      <c r="AA31" s="206"/>
      <c r="AB31" s="206"/>
      <c r="AC31" s="206"/>
      <c r="AD31" s="206"/>
      <c r="AE31" s="206"/>
      <c r="AF31" s="35"/>
      <c r="AG31" s="35"/>
      <c r="AH31" s="35"/>
      <c r="AI31" s="35"/>
      <c r="AJ31" s="35"/>
      <c r="AK31" s="205">
        <v>0</v>
      </c>
      <c r="AL31" s="206"/>
      <c r="AM31" s="206"/>
      <c r="AN31" s="206"/>
      <c r="AO31" s="206"/>
      <c r="AP31" s="35"/>
      <c r="AQ31" s="35"/>
      <c r="AR31" s="36"/>
      <c r="BE31" s="202"/>
    </row>
    <row r="32" spans="2:71" s="2" customFormat="1" ht="14.45" hidden="1" customHeight="1">
      <c r="B32" s="34"/>
      <c r="C32" s="35"/>
      <c r="D32" s="35"/>
      <c r="E32" s="35"/>
      <c r="F32" s="24" t="s">
        <v>43</v>
      </c>
      <c r="G32" s="35"/>
      <c r="H32" s="35"/>
      <c r="I32" s="35"/>
      <c r="J32" s="35"/>
      <c r="K32" s="35"/>
      <c r="L32" s="229">
        <v>0.15</v>
      </c>
      <c r="M32" s="206"/>
      <c r="N32" s="206"/>
      <c r="O32" s="206"/>
      <c r="P32" s="206"/>
      <c r="Q32" s="35"/>
      <c r="R32" s="35"/>
      <c r="S32" s="35"/>
      <c r="T32" s="35"/>
      <c r="U32" s="35"/>
      <c r="V32" s="35"/>
      <c r="W32" s="205">
        <f>ROUND(BC54, 2)</f>
        <v>0</v>
      </c>
      <c r="X32" s="206"/>
      <c r="Y32" s="206"/>
      <c r="Z32" s="206"/>
      <c r="AA32" s="206"/>
      <c r="AB32" s="206"/>
      <c r="AC32" s="206"/>
      <c r="AD32" s="206"/>
      <c r="AE32" s="206"/>
      <c r="AF32" s="35"/>
      <c r="AG32" s="35"/>
      <c r="AH32" s="35"/>
      <c r="AI32" s="35"/>
      <c r="AJ32" s="35"/>
      <c r="AK32" s="205">
        <v>0</v>
      </c>
      <c r="AL32" s="206"/>
      <c r="AM32" s="206"/>
      <c r="AN32" s="206"/>
      <c r="AO32" s="206"/>
      <c r="AP32" s="35"/>
      <c r="AQ32" s="35"/>
      <c r="AR32" s="36"/>
      <c r="BE32" s="202"/>
    </row>
    <row r="33" spans="2:57" s="2" customFormat="1" ht="14.45" hidden="1" customHeight="1">
      <c r="B33" s="34"/>
      <c r="C33" s="35"/>
      <c r="D33" s="35"/>
      <c r="E33" s="35"/>
      <c r="F33" s="24" t="s">
        <v>44</v>
      </c>
      <c r="G33" s="35"/>
      <c r="H33" s="35"/>
      <c r="I33" s="35"/>
      <c r="J33" s="35"/>
      <c r="K33" s="35"/>
      <c r="L33" s="229">
        <v>0</v>
      </c>
      <c r="M33" s="206"/>
      <c r="N33" s="206"/>
      <c r="O33" s="206"/>
      <c r="P33" s="206"/>
      <c r="Q33" s="35"/>
      <c r="R33" s="35"/>
      <c r="S33" s="35"/>
      <c r="T33" s="35"/>
      <c r="U33" s="35"/>
      <c r="V33" s="35"/>
      <c r="W33" s="205">
        <f>ROUND(BD54, 2)</f>
        <v>0</v>
      </c>
      <c r="X33" s="206"/>
      <c r="Y33" s="206"/>
      <c r="Z33" s="206"/>
      <c r="AA33" s="206"/>
      <c r="AB33" s="206"/>
      <c r="AC33" s="206"/>
      <c r="AD33" s="206"/>
      <c r="AE33" s="206"/>
      <c r="AF33" s="35"/>
      <c r="AG33" s="35"/>
      <c r="AH33" s="35"/>
      <c r="AI33" s="35"/>
      <c r="AJ33" s="35"/>
      <c r="AK33" s="205">
        <v>0</v>
      </c>
      <c r="AL33" s="206"/>
      <c r="AM33" s="206"/>
      <c r="AN33" s="206"/>
      <c r="AO33" s="206"/>
      <c r="AP33" s="35"/>
      <c r="AQ33" s="35"/>
      <c r="AR33" s="36"/>
      <c r="BE33" s="202"/>
    </row>
    <row r="34" spans="2:57" s="1" customFormat="1" ht="6.95" customHeight="1">
      <c r="B34" s="29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3"/>
      <c r="BE34" s="202"/>
    </row>
    <row r="35" spans="2:57" s="1" customFormat="1" ht="25.9" customHeight="1">
      <c r="B35" s="29"/>
      <c r="C35" s="37"/>
      <c r="D35" s="38" t="s">
        <v>45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46</v>
      </c>
      <c r="U35" s="39"/>
      <c r="V35" s="39"/>
      <c r="W35" s="39"/>
      <c r="X35" s="233" t="s">
        <v>47</v>
      </c>
      <c r="Y35" s="208"/>
      <c r="Z35" s="208"/>
      <c r="AA35" s="208"/>
      <c r="AB35" s="208"/>
      <c r="AC35" s="39"/>
      <c r="AD35" s="39"/>
      <c r="AE35" s="39"/>
      <c r="AF35" s="39"/>
      <c r="AG35" s="39"/>
      <c r="AH35" s="39"/>
      <c r="AI35" s="39"/>
      <c r="AJ35" s="39"/>
      <c r="AK35" s="207">
        <f>SUM(AK26:AK33)</f>
        <v>9678185</v>
      </c>
      <c r="AL35" s="208"/>
      <c r="AM35" s="208"/>
      <c r="AN35" s="208"/>
      <c r="AO35" s="209"/>
      <c r="AP35" s="37"/>
      <c r="AQ35" s="37"/>
      <c r="AR35" s="33"/>
    </row>
    <row r="36" spans="2:57" s="1" customFormat="1" ht="6.95" customHeight="1">
      <c r="B36" s="29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3"/>
    </row>
    <row r="37" spans="2:57" s="1" customFormat="1" ht="6.95" customHeight="1"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33"/>
    </row>
    <row r="41" spans="2:57" s="1" customFormat="1" ht="6.95" customHeight="1">
      <c r="B41" s="43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33"/>
    </row>
    <row r="42" spans="2:57" s="1" customFormat="1" ht="24.95" customHeight="1">
      <c r="B42" s="29"/>
      <c r="C42" s="18" t="s">
        <v>48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3"/>
    </row>
    <row r="43" spans="2:57" s="1" customFormat="1" ht="6.95" customHeight="1">
      <c r="B43" s="29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3"/>
    </row>
    <row r="44" spans="2:57" s="1" customFormat="1" ht="12" customHeight="1">
      <c r="B44" s="29"/>
      <c r="C44" s="24" t="s">
        <v>13</v>
      </c>
      <c r="D44" s="30"/>
      <c r="E44" s="30"/>
      <c r="F44" s="30"/>
      <c r="G44" s="30"/>
      <c r="H44" s="30"/>
      <c r="I44" s="30"/>
      <c r="J44" s="30"/>
      <c r="K44" s="30"/>
      <c r="L44" s="30" t="str">
        <f>K5</f>
        <v>2019_R03</v>
      </c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3"/>
    </row>
    <row r="45" spans="2:57" s="3" customFormat="1" ht="36.950000000000003" customHeight="1">
      <c r="B45" s="45"/>
      <c r="C45" s="46" t="s">
        <v>16</v>
      </c>
      <c r="D45" s="47"/>
      <c r="E45" s="47"/>
      <c r="F45" s="47"/>
      <c r="G45" s="47"/>
      <c r="H45" s="47"/>
      <c r="I45" s="47"/>
      <c r="J45" s="47"/>
      <c r="K45" s="47"/>
      <c r="L45" s="219" t="str">
        <f>K6</f>
        <v>Svařování, navařování, broušení, výměna ocelových součástí výhybek a kolejnic 2019 - ST ZLN</v>
      </c>
      <c r="M45" s="220"/>
      <c r="N45" s="220"/>
      <c r="O45" s="220"/>
      <c r="P45" s="220"/>
      <c r="Q45" s="220"/>
      <c r="R45" s="220"/>
      <c r="S45" s="220"/>
      <c r="T45" s="220"/>
      <c r="U45" s="220"/>
      <c r="V45" s="220"/>
      <c r="W45" s="220"/>
      <c r="X45" s="220"/>
      <c r="Y45" s="220"/>
      <c r="Z45" s="220"/>
      <c r="AA45" s="220"/>
      <c r="AB45" s="220"/>
      <c r="AC45" s="220"/>
      <c r="AD45" s="220"/>
      <c r="AE45" s="220"/>
      <c r="AF45" s="220"/>
      <c r="AG45" s="220"/>
      <c r="AH45" s="220"/>
      <c r="AI45" s="220"/>
      <c r="AJ45" s="220"/>
      <c r="AK45" s="220"/>
      <c r="AL45" s="220"/>
      <c r="AM45" s="220"/>
      <c r="AN45" s="220"/>
      <c r="AO45" s="220"/>
      <c r="AP45" s="47"/>
      <c r="AQ45" s="47"/>
      <c r="AR45" s="48"/>
    </row>
    <row r="46" spans="2:57" s="1" customFormat="1" ht="6.95" customHeight="1">
      <c r="B46" s="29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3"/>
    </row>
    <row r="47" spans="2:57" s="1" customFormat="1" ht="12" customHeight="1">
      <c r="B47" s="29"/>
      <c r="C47" s="24" t="s">
        <v>20</v>
      </c>
      <c r="D47" s="30"/>
      <c r="E47" s="30"/>
      <c r="F47" s="30"/>
      <c r="G47" s="30"/>
      <c r="H47" s="30"/>
      <c r="I47" s="30"/>
      <c r="J47" s="30"/>
      <c r="K47" s="30"/>
      <c r="L47" s="49" t="str">
        <f>IF(K8="","",K8)</f>
        <v>Obvod ST Zlín</v>
      </c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24" t="s">
        <v>22</v>
      </c>
      <c r="AJ47" s="30"/>
      <c r="AK47" s="30"/>
      <c r="AL47" s="30"/>
      <c r="AM47" s="221" t="str">
        <f>IF(AN8= "","",AN8)</f>
        <v/>
      </c>
      <c r="AN47" s="221"/>
      <c r="AO47" s="30"/>
      <c r="AP47" s="30"/>
      <c r="AQ47" s="30"/>
      <c r="AR47" s="33"/>
    </row>
    <row r="48" spans="2:57" s="1" customFormat="1" ht="6.95" customHeight="1">
      <c r="B48" s="29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3"/>
    </row>
    <row r="49" spans="1:91" s="1" customFormat="1" ht="13.7" customHeight="1">
      <c r="B49" s="29"/>
      <c r="C49" s="24" t="s">
        <v>23</v>
      </c>
      <c r="D49" s="30"/>
      <c r="E49" s="30"/>
      <c r="F49" s="30"/>
      <c r="G49" s="30"/>
      <c r="H49" s="30"/>
      <c r="I49" s="30"/>
      <c r="J49" s="30"/>
      <c r="K49" s="30"/>
      <c r="L49" s="30" t="str">
        <f>IF(E11= "","",E11)</f>
        <v>SŽDC s. o., OŘ Olomouc</v>
      </c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24" t="s">
        <v>30</v>
      </c>
      <c r="AJ49" s="30"/>
      <c r="AK49" s="30"/>
      <c r="AL49" s="30"/>
      <c r="AM49" s="217" t="str">
        <f>IF(E17="","",E17)</f>
        <v xml:space="preserve"> </v>
      </c>
      <c r="AN49" s="218"/>
      <c r="AO49" s="218"/>
      <c r="AP49" s="218"/>
      <c r="AQ49" s="30"/>
      <c r="AR49" s="33"/>
      <c r="AS49" s="211" t="s">
        <v>49</v>
      </c>
      <c r="AT49" s="212"/>
      <c r="AU49" s="51"/>
      <c r="AV49" s="51"/>
      <c r="AW49" s="51"/>
      <c r="AX49" s="51"/>
      <c r="AY49" s="51"/>
      <c r="AZ49" s="51"/>
      <c r="BA49" s="51"/>
      <c r="BB49" s="51"/>
      <c r="BC49" s="51"/>
      <c r="BD49" s="52"/>
    </row>
    <row r="50" spans="1:91" s="1" customFormat="1" ht="13.7" customHeight="1">
      <c r="B50" s="29"/>
      <c r="C50" s="24" t="s">
        <v>28</v>
      </c>
      <c r="D50" s="30"/>
      <c r="E50" s="30"/>
      <c r="F50" s="30"/>
      <c r="G50" s="30"/>
      <c r="H50" s="30"/>
      <c r="I50" s="30"/>
      <c r="J50" s="30"/>
      <c r="K50" s="30"/>
      <c r="L50" s="30" t="str">
        <f>IF(E14= "Vyplň údaj","",E14)</f>
        <v/>
      </c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24" t="s">
        <v>33</v>
      </c>
      <c r="AJ50" s="30"/>
      <c r="AK50" s="30"/>
      <c r="AL50" s="30"/>
      <c r="AM50" s="217" t="str">
        <f>IF(E20="","",E20)</f>
        <v>SŽDC s. o., OŘ Olomouc</v>
      </c>
      <c r="AN50" s="218"/>
      <c r="AO50" s="218"/>
      <c r="AP50" s="218"/>
      <c r="AQ50" s="30"/>
      <c r="AR50" s="33"/>
      <c r="AS50" s="213"/>
      <c r="AT50" s="214"/>
      <c r="AU50" s="53"/>
      <c r="AV50" s="53"/>
      <c r="AW50" s="53"/>
      <c r="AX50" s="53"/>
      <c r="AY50" s="53"/>
      <c r="AZ50" s="53"/>
      <c r="BA50" s="53"/>
      <c r="BB50" s="53"/>
      <c r="BC50" s="53"/>
      <c r="BD50" s="54"/>
    </row>
    <row r="51" spans="1:91" s="1" customFormat="1" ht="10.9" customHeight="1">
      <c r="B51" s="29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3"/>
      <c r="AS51" s="215"/>
      <c r="AT51" s="216"/>
      <c r="AU51" s="55"/>
      <c r="AV51" s="55"/>
      <c r="AW51" s="55"/>
      <c r="AX51" s="55"/>
      <c r="AY51" s="55"/>
      <c r="AZ51" s="55"/>
      <c r="BA51" s="55"/>
      <c r="BB51" s="55"/>
      <c r="BC51" s="55"/>
      <c r="BD51" s="56"/>
    </row>
    <row r="52" spans="1:91" s="1" customFormat="1" ht="29.25" customHeight="1">
      <c r="B52" s="29"/>
      <c r="C52" s="230" t="s">
        <v>50</v>
      </c>
      <c r="D52" s="231"/>
      <c r="E52" s="231"/>
      <c r="F52" s="231"/>
      <c r="G52" s="231"/>
      <c r="H52" s="57"/>
      <c r="I52" s="232" t="s">
        <v>51</v>
      </c>
      <c r="J52" s="231"/>
      <c r="K52" s="231"/>
      <c r="L52" s="231"/>
      <c r="M52" s="231"/>
      <c r="N52" s="231"/>
      <c r="O52" s="231"/>
      <c r="P52" s="231"/>
      <c r="Q52" s="231"/>
      <c r="R52" s="231"/>
      <c r="S52" s="231"/>
      <c r="T52" s="231"/>
      <c r="U52" s="231"/>
      <c r="V52" s="231"/>
      <c r="W52" s="231"/>
      <c r="X52" s="231"/>
      <c r="Y52" s="231"/>
      <c r="Z52" s="231"/>
      <c r="AA52" s="231"/>
      <c r="AB52" s="231"/>
      <c r="AC52" s="231"/>
      <c r="AD52" s="231"/>
      <c r="AE52" s="231"/>
      <c r="AF52" s="231"/>
      <c r="AG52" s="234" t="s">
        <v>52</v>
      </c>
      <c r="AH52" s="231"/>
      <c r="AI52" s="231"/>
      <c r="AJ52" s="231"/>
      <c r="AK52" s="231"/>
      <c r="AL52" s="231"/>
      <c r="AM52" s="231"/>
      <c r="AN52" s="232" t="s">
        <v>53</v>
      </c>
      <c r="AO52" s="231"/>
      <c r="AP52" s="235"/>
      <c r="AQ52" s="58" t="s">
        <v>54</v>
      </c>
      <c r="AR52" s="33"/>
      <c r="AS52" s="59" t="s">
        <v>55</v>
      </c>
      <c r="AT52" s="60" t="s">
        <v>56</v>
      </c>
      <c r="AU52" s="60" t="s">
        <v>57</v>
      </c>
      <c r="AV52" s="60" t="s">
        <v>58</v>
      </c>
      <c r="AW52" s="60" t="s">
        <v>59</v>
      </c>
      <c r="AX52" s="60" t="s">
        <v>60</v>
      </c>
      <c r="AY52" s="60" t="s">
        <v>61</v>
      </c>
      <c r="AZ52" s="60" t="s">
        <v>62</v>
      </c>
      <c r="BA52" s="60" t="s">
        <v>63</v>
      </c>
      <c r="BB52" s="60" t="s">
        <v>64</v>
      </c>
      <c r="BC52" s="60" t="s">
        <v>65</v>
      </c>
      <c r="BD52" s="61" t="s">
        <v>66</v>
      </c>
    </row>
    <row r="53" spans="1:91" s="1" customFormat="1" ht="10.9" customHeight="1">
      <c r="B53" s="29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3"/>
      <c r="AS53" s="62"/>
      <c r="AT53" s="63"/>
      <c r="AU53" s="63"/>
      <c r="AV53" s="63"/>
      <c r="AW53" s="63"/>
      <c r="AX53" s="63"/>
      <c r="AY53" s="63"/>
      <c r="AZ53" s="63"/>
      <c r="BA53" s="63"/>
      <c r="BB53" s="63"/>
      <c r="BC53" s="63"/>
      <c r="BD53" s="64"/>
    </row>
    <row r="54" spans="1:91" s="4" customFormat="1" ht="32.450000000000003" customHeight="1">
      <c r="B54" s="65"/>
      <c r="C54" s="66" t="s">
        <v>67</v>
      </c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239">
        <f>ROUND(SUM(AG55:AG56),2)</f>
        <v>7998500</v>
      </c>
      <c r="AH54" s="239"/>
      <c r="AI54" s="239"/>
      <c r="AJ54" s="239"/>
      <c r="AK54" s="239"/>
      <c r="AL54" s="239"/>
      <c r="AM54" s="239"/>
      <c r="AN54" s="240">
        <f>SUM(AG54,AT54)</f>
        <v>9678185</v>
      </c>
      <c r="AO54" s="240"/>
      <c r="AP54" s="240"/>
      <c r="AQ54" s="69" t="s">
        <v>1</v>
      </c>
      <c r="AR54" s="70"/>
      <c r="AS54" s="71">
        <f>ROUND(SUM(AS55:AS56),2)</f>
        <v>0</v>
      </c>
      <c r="AT54" s="72">
        <f>ROUND(SUM(AV54:AW54),2)</f>
        <v>1679685</v>
      </c>
      <c r="AU54" s="73">
        <f>ROUND(SUM(AU55:AU56),5)</f>
        <v>0</v>
      </c>
      <c r="AV54" s="72">
        <f>ROUND(AZ54*L29,2)</f>
        <v>1679685</v>
      </c>
      <c r="AW54" s="72">
        <f>ROUND(BA54*L30,2)</f>
        <v>0</v>
      </c>
      <c r="AX54" s="72">
        <f>ROUND(BB54*L29,2)</f>
        <v>0</v>
      </c>
      <c r="AY54" s="72">
        <f>ROUND(BC54*L30,2)</f>
        <v>0</v>
      </c>
      <c r="AZ54" s="72">
        <f>ROUND(SUM(AZ55:AZ56),2)</f>
        <v>7998500</v>
      </c>
      <c r="BA54" s="72">
        <f>ROUND(SUM(BA55:BA56),2)</f>
        <v>0</v>
      </c>
      <c r="BB54" s="72">
        <f>ROUND(SUM(BB55:BB56),2)</f>
        <v>0</v>
      </c>
      <c r="BC54" s="72">
        <f>ROUND(SUM(BC55:BC56),2)</f>
        <v>0</v>
      </c>
      <c r="BD54" s="74">
        <f>ROUND(SUM(BD55:BD56),2)</f>
        <v>0</v>
      </c>
      <c r="BS54" s="75" t="s">
        <v>68</v>
      </c>
      <c r="BT54" s="75" t="s">
        <v>69</v>
      </c>
      <c r="BU54" s="76" t="s">
        <v>70</v>
      </c>
      <c r="BV54" s="75" t="s">
        <v>71</v>
      </c>
      <c r="BW54" s="75" t="s">
        <v>5</v>
      </c>
      <c r="BX54" s="75" t="s">
        <v>72</v>
      </c>
      <c r="CL54" s="75" t="s">
        <v>1</v>
      </c>
    </row>
    <row r="55" spans="1:91" s="5" customFormat="1" ht="40.5" customHeight="1">
      <c r="A55" s="77" t="s">
        <v>73</v>
      </c>
      <c r="B55" s="78"/>
      <c r="C55" s="79"/>
      <c r="D55" s="238" t="s">
        <v>74</v>
      </c>
      <c r="E55" s="238"/>
      <c r="F55" s="238"/>
      <c r="G55" s="238"/>
      <c r="H55" s="238"/>
      <c r="I55" s="80"/>
      <c r="J55" s="238" t="s">
        <v>17</v>
      </c>
      <c r="K55" s="238"/>
      <c r="L55" s="238"/>
      <c r="M55" s="238"/>
      <c r="N55" s="238"/>
      <c r="O55" s="238"/>
      <c r="P55" s="238"/>
      <c r="Q55" s="238"/>
      <c r="R55" s="238"/>
      <c r="S55" s="238"/>
      <c r="T55" s="238"/>
      <c r="U55" s="238"/>
      <c r="V55" s="238"/>
      <c r="W55" s="238"/>
      <c r="X55" s="238"/>
      <c r="Y55" s="238"/>
      <c r="Z55" s="238"/>
      <c r="AA55" s="238"/>
      <c r="AB55" s="238"/>
      <c r="AC55" s="238"/>
      <c r="AD55" s="238"/>
      <c r="AE55" s="238"/>
      <c r="AF55" s="238"/>
      <c r="AG55" s="236">
        <f>'SO 01 - Svařování, navařo...'!J30</f>
        <v>7998500</v>
      </c>
      <c r="AH55" s="237"/>
      <c r="AI55" s="237"/>
      <c r="AJ55" s="237"/>
      <c r="AK55" s="237"/>
      <c r="AL55" s="237"/>
      <c r="AM55" s="237"/>
      <c r="AN55" s="236">
        <f>SUM(AG55,AT55)</f>
        <v>9678185</v>
      </c>
      <c r="AO55" s="237"/>
      <c r="AP55" s="237"/>
      <c r="AQ55" s="81" t="s">
        <v>75</v>
      </c>
      <c r="AR55" s="82"/>
      <c r="AS55" s="83">
        <v>0</v>
      </c>
      <c r="AT55" s="84">
        <f>ROUND(SUM(AV55:AW55),2)</f>
        <v>1679685</v>
      </c>
      <c r="AU55" s="85">
        <f>'SO 01 - Svařování, navařo...'!P82</f>
        <v>0</v>
      </c>
      <c r="AV55" s="84">
        <f>'SO 01 - Svařování, navařo...'!J33</f>
        <v>1679685</v>
      </c>
      <c r="AW55" s="84">
        <f>'SO 01 - Svařování, navařo...'!J34</f>
        <v>0</v>
      </c>
      <c r="AX55" s="84">
        <f>'SO 01 - Svařování, navařo...'!J35</f>
        <v>0</v>
      </c>
      <c r="AY55" s="84">
        <f>'SO 01 - Svařování, navařo...'!J36</f>
        <v>0</v>
      </c>
      <c r="AZ55" s="84">
        <f>'SO 01 - Svařování, navařo...'!F33</f>
        <v>7998500</v>
      </c>
      <c r="BA55" s="84">
        <f>'SO 01 - Svařování, navařo...'!F34</f>
        <v>0</v>
      </c>
      <c r="BB55" s="84">
        <f>'SO 01 - Svařování, navařo...'!F35</f>
        <v>0</v>
      </c>
      <c r="BC55" s="84">
        <f>'SO 01 - Svařování, navařo...'!F36</f>
        <v>0</v>
      </c>
      <c r="BD55" s="86">
        <f>'SO 01 - Svařování, navařo...'!F37</f>
        <v>0</v>
      </c>
      <c r="BT55" s="87" t="s">
        <v>76</v>
      </c>
      <c r="BV55" s="87" t="s">
        <v>71</v>
      </c>
      <c r="BW55" s="87" t="s">
        <v>77</v>
      </c>
      <c r="BX55" s="87" t="s">
        <v>5</v>
      </c>
      <c r="CL55" s="87" t="s">
        <v>1</v>
      </c>
      <c r="CM55" s="87" t="s">
        <v>78</v>
      </c>
    </row>
    <row r="56" spans="1:91" s="5" customFormat="1" ht="16.5" customHeight="1">
      <c r="A56" s="77" t="s">
        <v>73</v>
      </c>
      <c r="B56" s="78"/>
      <c r="C56" s="79"/>
      <c r="D56" s="238" t="s">
        <v>79</v>
      </c>
      <c r="E56" s="238"/>
      <c r="F56" s="238"/>
      <c r="G56" s="238"/>
      <c r="H56" s="238"/>
      <c r="I56" s="80"/>
      <c r="J56" s="238" t="s">
        <v>80</v>
      </c>
      <c r="K56" s="238"/>
      <c r="L56" s="238"/>
      <c r="M56" s="238"/>
      <c r="N56" s="238"/>
      <c r="O56" s="238"/>
      <c r="P56" s="238"/>
      <c r="Q56" s="238"/>
      <c r="R56" s="238"/>
      <c r="S56" s="238"/>
      <c r="T56" s="238"/>
      <c r="U56" s="238"/>
      <c r="V56" s="238"/>
      <c r="W56" s="238"/>
      <c r="X56" s="238"/>
      <c r="Y56" s="238"/>
      <c r="Z56" s="238"/>
      <c r="AA56" s="238"/>
      <c r="AB56" s="238"/>
      <c r="AC56" s="238"/>
      <c r="AD56" s="238"/>
      <c r="AE56" s="238"/>
      <c r="AF56" s="238"/>
      <c r="AG56" s="236">
        <f>'VON - Vedlejší a ostatní ...'!J30</f>
        <v>0</v>
      </c>
      <c r="AH56" s="237"/>
      <c r="AI56" s="237"/>
      <c r="AJ56" s="237"/>
      <c r="AK56" s="237"/>
      <c r="AL56" s="237"/>
      <c r="AM56" s="237"/>
      <c r="AN56" s="236">
        <f>SUM(AG56,AT56)</f>
        <v>0</v>
      </c>
      <c r="AO56" s="237"/>
      <c r="AP56" s="237"/>
      <c r="AQ56" s="81" t="s">
        <v>79</v>
      </c>
      <c r="AR56" s="82"/>
      <c r="AS56" s="88">
        <v>0</v>
      </c>
      <c r="AT56" s="89">
        <f>ROUND(SUM(AV56:AW56),2)</f>
        <v>0</v>
      </c>
      <c r="AU56" s="90">
        <f>'VON - Vedlejší a ostatní ...'!P80</f>
        <v>0</v>
      </c>
      <c r="AV56" s="89">
        <f>'VON - Vedlejší a ostatní ...'!J33</f>
        <v>0</v>
      </c>
      <c r="AW56" s="89">
        <f>'VON - Vedlejší a ostatní ...'!J34</f>
        <v>0</v>
      </c>
      <c r="AX56" s="89">
        <f>'VON - Vedlejší a ostatní ...'!J35</f>
        <v>0</v>
      </c>
      <c r="AY56" s="89">
        <f>'VON - Vedlejší a ostatní ...'!J36</f>
        <v>0</v>
      </c>
      <c r="AZ56" s="89">
        <f>'VON - Vedlejší a ostatní ...'!F33</f>
        <v>0</v>
      </c>
      <c r="BA56" s="89">
        <f>'VON - Vedlejší a ostatní ...'!F34</f>
        <v>0</v>
      </c>
      <c r="BB56" s="89">
        <f>'VON - Vedlejší a ostatní ...'!F35</f>
        <v>0</v>
      </c>
      <c r="BC56" s="89">
        <f>'VON - Vedlejší a ostatní ...'!F36</f>
        <v>0</v>
      </c>
      <c r="BD56" s="91">
        <f>'VON - Vedlejší a ostatní ...'!F37</f>
        <v>0</v>
      </c>
      <c r="BT56" s="87" t="s">
        <v>76</v>
      </c>
      <c r="BV56" s="87" t="s">
        <v>71</v>
      </c>
      <c r="BW56" s="87" t="s">
        <v>81</v>
      </c>
      <c r="BX56" s="87" t="s">
        <v>5</v>
      </c>
      <c r="CL56" s="87" t="s">
        <v>1</v>
      </c>
      <c r="CM56" s="87" t="s">
        <v>78</v>
      </c>
    </row>
    <row r="57" spans="1:91" s="1" customFormat="1" ht="30" customHeight="1">
      <c r="B57" s="29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3"/>
    </row>
    <row r="58" spans="1:91" s="1" customFormat="1" ht="6.95" customHeight="1"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33"/>
    </row>
  </sheetData>
  <sheetProtection algorithmName="SHA-512" hashValue="6HBv31FVRPMVtMA4Cm2TiL+XH5CJGYpPH8fZZuCYACIaAfEAKeh8ixlLAJDOdoaEP9r+hibSzBEKWI4wH1WSDQ==" saltValue="WwTCgGFaYfQbGEK7T9xiw+iQSYicmRx1R0zXoXUQcAP0xkxgXt/VVKaIQTWHYOeJ5QRbVQM1oHjSgC2mJEowVA==" spinCount="100000" sheet="1" objects="1" scenarios="1" formatColumns="0" formatRows="0"/>
  <mergeCells count="46">
    <mergeCell ref="AN56:AP56"/>
    <mergeCell ref="AG56:AM56"/>
    <mergeCell ref="D56:H56"/>
    <mergeCell ref="J56:AF56"/>
    <mergeCell ref="AG54:AM54"/>
    <mergeCell ref="AN54:AP54"/>
    <mergeCell ref="AG52:AM52"/>
    <mergeCell ref="AN52:AP52"/>
    <mergeCell ref="AN55:AP55"/>
    <mergeCell ref="AG55:AM55"/>
    <mergeCell ref="D55:H55"/>
    <mergeCell ref="J55:AF55"/>
    <mergeCell ref="L30:P30"/>
    <mergeCell ref="L31:P31"/>
    <mergeCell ref="L32:P32"/>
    <mergeCell ref="L33:P33"/>
    <mergeCell ref="C52:G52"/>
    <mergeCell ref="I52:AF52"/>
    <mergeCell ref="X35:AB35"/>
    <mergeCell ref="AK35:AO35"/>
    <mergeCell ref="AR2:BE2"/>
    <mergeCell ref="AS49:AT51"/>
    <mergeCell ref="AM50:AP50"/>
    <mergeCell ref="L45:AO45"/>
    <mergeCell ref="AM47:AN47"/>
    <mergeCell ref="AM49:AP49"/>
    <mergeCell ref="K5:AO5"/>
    <mergeCell ref="K6:AO6"/>
    <mergeCell ref="E14:AJ14"/>
    <mergeCell ref="E23:AN23"/>
    <mergeCell ref="L28:P28"/>
    <mergeCell ref="W28:AE28"/>
    <mergeCell ref="AK28:AO28"/>
    <mergeCell ref="L29:P29"/>
    <mergeCell ref="W31:AE31"/>
    <mergeCell ref="BE5:BE34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</mergeCells>
  <hyperlinks>
    <hyperlink ref="A55" location="'SO 01 - Svařování, navařo...'!C2" display="/"/>
    <hyperlink ref="A56" location="'VON - Vedlejší a ostatní ...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750"/>
  <sheetViews>
    <sheetView showGridLines="0" topLeftCell="A24" workbookViewId="0">
      <selection activeCell="I647" sqref="I647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style="92" customWidth="1"/>
    <col min="10" max="10" width="23.5" customWidth="1"/>
    <col min="11" max="11" width="15.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AT2" s="12" t="s">
        <v>77</v>
      </c>
    </row>
    <row r="3" spans="2:46" ht="6.95" customHeight="1">
      <c r="B3" s="93"/>
      <c r="C3" s="94"/>
      <c r="D3" s="94"/>
      <c r="E3" s="94"/>
      <c r="F3" s="94"/>
      <c r="G3" s="94"/>
      <c r="H3" s="94"/>
      <c r="I3" s="95"/>
      <c r="J3" s="94"/>
      <c r="K3" s="94"/>
      <c r="L3" s="15"/>
      <c r="AT3" s="12" t="s">
        <v>78</v>
      </c>
    </row>
    <row r="4" spans="2:46" ht="24.95" customHeight="1">
      <c r="B4" s="15"/>
      <c r="D4" s="96" t="s">
        <v>82</v>
      </c>
      <c r="L4" s="15"/>
      <c r="M4" s="19" t="s">
        <v>10</v>
      </c>
      <c r="AT4" s="12" t="s">
        <v>4</v>
      </c>
    </row>
    <row r="5" spans="2:46" ht="6.95" customHeight="1">
      <c r="B5" s="15"/>
      <c r="L5" s="15"/>
    </row>
    <row r="6" spans="2:46" ht="12" customHeight="1">
      <c r="B6" s="15"/>
      <c r="D6" s="97" t="s">
        <v>16</v>
      </c>
      <c r="L6" s="15"/>
    </row>
    <row r="7" spans="2:46" ht="16.5" customHeight="1">
      <c r="B7" s="15"/>
      <c r="E7" s="243" t="str">
        <f>'Rekapitulace stavby'!K6</f>
        <v>Svařování, navařování, broušení, výměna ocelových součástí výhybek a kolejnic 2019 - ST ZLN</v>
      </c>
      <c r="F7" s="244"/>
      <c r="G7" s="244"/>
      <c r="H7" s="244"/>
      <c r="L7" s="15"/>
    </row>
    <row r="8" spans="2:46" s="1" customFormat="1" ht="12" customHeight="1">
      <c r="B8" s="33"/>
      <c r="D8" s="97" t="s">
        <v>83</v>
      </c>
      <c r="I8" s="98"/>
      <c r="L8" s="33"/>
    </row>
    <row r="9" spans="2:46" s="1" customFormat="1" ht="36.950000000000003" customHeight="1">
      <c r="B9" s="33"/>
      <c r="E9" s="245" t="s">
        <v>84</v>
      </c>
      <c r="F9" s="246"/>
      <c r="G9" s="246"/>
      <c r="H9" s="246"/>
      <c r="I9" s="98"/>
      <c r="L9" s="33"/>
    </row>
    <row r="10" spans="2:46" s="1" customFormat="1">
      <c r="B10" s="33"/>
      <c r="I10" s="98"/>
      <c r="L10" s="33"/>
    </row>
    <row r="11" spans="2:46" s="1" customFormat="1" ht="12" customHeight="1">
      <c r="B11" s="33"/>
      <c r="D11" s="97" t="s">
        <v>18</v>
      </c>
      <c r="F11" s="12" t="s">
        <v>1</v>
      </c>
      <c r="I11" s="99" t="s">
        <v>19</v>
      </c>
      <c r="J11" s="12" t="s">
        <v>1</v>
      </c>
      <c r="L11" s="33"/>
    </row>
    <row r="12" spans="2:46" s="1" customFormat="1" ht="12" customHeight="1">
      <c r="B12" s="33"/>
      <c r="D12" s="97" t="s">
        <v>20</v>
      </c>
      <c r="F12" s="12" t="s">
        <v>21</v>
      </c>
      <c r="I12" s="99" t="s">
        <v>22</v>
      </c>
      <c r="J12" s="100">
        <f>'Rekapitulace stavby'!AN8</f>
        <v>0</v>
      </c>
      <c r="L12" s="33"/>
    </row>
    <row r="13" spans="2:46" s="1" customFormat="1" ht="10.9" customHeight="1">
      <c r="B13" s="33"/>
      <c r="I13" s="98"/>
      <c r="L13" s="33"/>
    </row>
    <row r="14" spans="2:46" s="1" customFormat="1" ht="12" customHeight="1">
      <c r="B14" s="33"/>
      <c r="D14" s="97" t="s">
        <v>23</v>
      </c>
      <c r="I14" s="99" t="s">
        <v>24</v>
      </c>
      <c r="J14" s="12" t="s">
        <v>25</v>
      </c>
      <c r="L14" s="33"/>
    </row>
    <row r="15" spans="2:46" s="1" customFormat="1" ht="18" customHeight="1">
      <c r="B15" s="33"/>
      <c r="E15" s="12" t="s">
        <v>26</v>
      </c>
      <c r="I15" s="99" t="s">
        <v>27</v>
      </c>
      <c r="J15" s="12" t="s">
        <v>1</v>
      </c>
      <c r="L15" s="33"/>
    </row>
    <row r="16" spans="2:46" s="1" customFormat="1" ht="6.95" customHeight="1">
      <c r="B16" s="33"/>
      <c r="I16" s="98"/>
      <c r="L16" s="33"/>
    </row>
    <row r="17" spans="2:12" s="1" customFormat="1" ht="12" customHeight="1">
      <c r="B17" s="33"/>
      <c r="D17" s="97" t="s">
        <v>28</v>
      </c>
      <c r="I17" s="99" t="s">
        <v>24</v>
      </c>
      <c r="J17" s="25" t="str">
        <f>'Rekapitulace stavby'!AN13</f>
        <v>Vyplň údaj</v>
      </c>
      <c r="L17" s="33"/>
    </row>
    <row r="18" spans="2:12" s="1" customFormat="1" ht="18" customHeight="1">
      <c r="B18" s="33"/>
      <c r="E18" s="247" t="str">
        <f>'Rekapitulace stavby'!E14</f>
        <v>Vyplň údaj</v>
      </c>
      <c r="F18" s="248"/>
      <c r="G18" s="248"/>
      <c r="H18" s="248"/>
      <c r="I18" s="99" t="s">
        <v>27</v>
      </c>
      <c r="J18" s="25" t="str">
        <f>'Rekapitulace stavby'!AN14</f>
        <v>Vyplň údaj</v>
      </c>
      <c r="L18" s="33"/>
    </row>
    <row r="19" spans="2:12" s="1" customFormat="1" ht="6.95" customHeight="1">
      <c r="B19" s="33"/>
      <c r="I19" s="98"/>
      <c r="L19" s="33"/>
    </row>
    <row r="20" spans="2:12" s="1" customFormat="1" ht="12" customHeight="1">
      <c r="B20" s="33"/>
      <c r="D20" s="97" t="s">
        <v>30</v>
      </c>
      <c r="I20" s="99" t="s">
        <v>24</v>
      </c>
      <c r="J20" s="12" t="str">
        <f>IF('Rekapitulace stavby'!AN16="","",'Rekapitulace stavby'!AN16)</f>
        <v/>
      </c>
      <c r="L20" s="33"/>
    </row>
    <row r="21" spans="2:12" s="1" customFormat="1" ht="18" customHeight="1">
      <c r="B21" s="33"/>
      <c r="E21" s="12" t="str">
        <f>IF('Rekapitulace stavby'!E17="","",'Rekapitulace stavby'!E17)</f>
        <v xml:space="preserve"> </v>
      </c>
      <c r="I21" s="99" t="s">
        <v>27</v>
      </c>
      <c r="J21" s="12" t="str">
        <f>IF('Rekapitulace stavby'!AN17="","",'Rekapitulace stavby'!AN17)</f>
        <v/>
      </c>
      <c r="L21" s="33"/>
    </row>
    <row r="22" spans="2:12" s="1" customFormat="1" ht="6.95" customHeight="1">
      <c r="B22" s="33"/>
      <c r="I22" s="98"/>
      <c r="L22" s="33"/>
    </row>
    <row r="23" spans="2:12" s="1" customFormat="1" ht="12" customHeight="1">
      <c r="B23" s="33"/>
      <c r="D23" s="97" t="s">
        <v>33</v>
      </c>
      <c r="I23" s="99" t="s">
        <v>24</v>
      </c>
      <c r="J23" s="12" t="s">
        <v>25</v>
      </c>
      <c r="L23" s="33"/>
    </row>
    <row r="24" spans="2:12" s="1" customFormat="1" ht="18" customHeight="1">
      <c r="B24" s="33"/>
      <c r="E24" s="12" t="s">
        <v>26</v>
      </c>
      <c r="I24" s="99" t="s">
        <v>27</v>
      </c>
      <c r="J24" s="12" t="s">
        <v>1</v>
      </c>
      <c r="L24" s="33"/>
    </row>
    <row r="25" spans="2:12" s="1" customFormat="1" ht="6.95" customHeight="1">
      <c r="B25" s="33"/>
      <c r="I25" s="98"/>
      <c r="L25" s="33"/>
    </row>
    <row r="26" spans="2:12" s="1" customFormat="1" ht="12" customHeight="1">
      <c r="B26" s="33"/>
      <c r="D26" s="97" t="s">
        <v>34</v>
      </c>
      <c r="I26" s="98"/>
      <c r="L26" s="33"/>
    </row>
    <row r="27" spans="2:12" s="6" customFormat="1" ht="16.5" customHeight="1">
      <c r="B27" s="101"/>
      <c r="E27" s="249" t="s">
        <v>1</v>
      </c>
      <c r="F27" s="249"/>
      <c r="G27" s="249"/>
      <c r="H27" s="249"/>
      <c r="I27" s="102"/>
      <c r="L27" s="101"/>
    </row>
    <row r="28" spans="2:12" s="1" customFormat="1" ht="6.95" customHeight="1">
      <c r="B28" s="33"/>
      <c r="I28" s="98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103"/>
      <c r="J29" s="51"/>
      <c r="K29" s="51"/>
      <c r="L29" s="33"/>
    </row>
    <row r="30" spans="2:12" s="1" customFormat="1" ht="25.35" customHeight="1">
      <c r="B30" s="33"/>
      <c r="D30" s="104" t="s">
        <v>35</v>
      </c>
      <c r="I30" s="98"/>
      <c r="J30" s="105">
        <f>ROUND(J82, 2)</f>
        <v>7998500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103"/>
      <c r="J31" s="51"/>
      <c r="K31" s="51"/>
      <c r="L31" s="33"/>
    </row>
    <row r="32" spans="2:12" s="1" customFormat="1" ht="14.45" customHeight="1">
      <c r="B32" s="33"/>
      <c r="F32" s="106" t="s">
        <v>37</v>
      </c>
      <c r="I32" s="107" t="s">
        <v>36</v>
      </c>
      <c r="J32" s="106" t="s">
        <v>38</v>
      </c>
      <c r="L32" s="33"/>
    </row>
    <row r="33" spans="2:12" s="1" customFormat="1" ht="14.45" customHeight="1">
      <c r="B33" s="33"/>
      <c r="D33" s="97" t="s">
        <v>39</v>
      </c>
      <c r="E33" s="97" t="s">
        <v>40</v>
      </c>
      <c r="F33" s="108">
        <f>ROUND((SUM(BE82:BE749)),  2)</f>
        <v>7998500</v>
      </c>
      <c r="I33" s="109">
        <v>0.21</v>
      </c>
      <c r="J33" s="108">
        <f>ROUND(((SUM(BE82:BE749))*I33),  2)</f>
        <v>1679685</v>
      </c>
      <c r="L33" s="33"/>
    </row>
    <row r="34" spans="2:12" s="1" customFormat="1" ht="14.45" customHeight="1">
      <c r="B34" s="33"/>
      <c r="E34" s="97" t="s">
        <v>41</v>
      </c>
      <c r="F34" s="108">
        <f>ROUND((SUM(BF82:BF749)),  2)</f>
        <v>0</v>
      </c>
      <c r="I34" s="109">
        <v>0.15</v>
      </c>
      <c r="J34" s="108">
        <f>ROUND(((SUM(BF82:BF749))*I34),  2)</f>
        <v>0</v>
      </c>
      <c r="L34" s="33"/>
    </row>
    <row r="35" spans="2:12" s="1" customFormat="1" ht="14.45" hidden="1" customHeight="1">
      <c r="B35" s="33"/>
      <c r="E35" s="97" t="s">
        <v>42</v>
      </c>
      <c r="F35" s="108">
        <f>ROUND((SUM(BG82:BG749)),  2)</f>
        <v>0</v>
      </c>
      <c r="I35" s="109">
        <v>0.21</v>
      </c>
      <c r="J35" s="108">
        <f>0</f>
        <v>0</v>
      </c>
      <c r="L35" s="33"/>
    </row>
    <row r="36" spans="2:12" s="1" customFormat="1" ht="14.45" hidden="1" customHeight="1">
      <c r="B36" s="33"/>
      <c r="E36" s="97" t="s">
        <v>43</v>
      </c>
      <c r="F36" s="108">
        <f>ROUND((SUM(BH82:BH749)),  2)</f>
        <v>0</v>
      </c>
      <c r="I36" s="109">
        <v>0.15</v>
      </c>
      <c r="J36" s="108">
        <f>0</f>
        <v>0</v>
      </c>
      <c r="L36" s="33"/>
    </row>
    <row r="37" spans="2:12" s="1" customFormat="1" ht="14.45" hidden="1" customHeight="1">
      <c r="B37" s="33"/>
      <c r="E37" s="97" t="s">
        <v>44</v>
      </c>
      <c r="F37" s="108">
        <f>ROUND((SUM(BI82:BI749)),  2)</f>
        <v>0</v>
      </c>
      <c r="I37" s="109">
        <v>0</v>
      </c>
      <c r="J37" s="108">
        <f>0</f>
        <v>0</v>
      </c>
      <c r="L37" s="33"/>
    </row>
    <row r="38" spans="2:12" s="1" customFormat="1" ht="6.95" customHeight="1">
      <c r="B38" s="33"/>
      <c r="I38" s="98"/>
      <c r="L38" s="33"/>
    </row>
    <row r="39" spans="2:12" s="1" customFormat="1" ht="25.35" customHeight="1">
      <c r="B39" s="33"/>
      <c r="C39" s="110"/>
      <c r="D39" s="111" t="s">
        <v>45</v>
      </c>
      <c r="E39" s="112"/>
      <c r="F39" s="112"/>
      <c r="G39" s="113" t="s">
        <v>46</v>
      </c>
      <c r="H39" s="114" t="s">
        <v>47</v>
      </c>
      <c r="I39" s="115"/>
      <c r="J39" s="116">
        <f>SUM(J30:J37)</f>
        <v>9678185</v>
      </c>
      <c r="K39" s="117"/>
      <c r="L39" s="33"/>
    </row>
    <row r="40" spans="2:12" s="1" customFormat="1" ht="14.45" customHeight="1">
      <c r="B40" s="118"/>
      <c r="C40" s="119"/>
      <c r="D40" s="119"/>
      <c r="E40" s="119"/>
      <c r="F40" s="119"/>
      <c r="G40" s="119"/>
      <c r="H40" s="119"/>
      <c r="I40" s="120"/>
      <c r="J40" s="119"/>
      <c r="K40" s="119"/>
      <c r="L40" s="33"/>
    </row>
    <row r="44" spans="2:12" s="1" customFormat="1" ht="6.95" customHeight="1">
      <c r="B44" s="121"/>
      <c r="C44" s="122"/>
      <c r="D44" s="122"/>
      <c r="E44" s="122"/>
      <c r="F44" s="122"/>
      <c r="G44" s="122"/>
      <c r="H44" s="122"/>
      <c r="I44" s="123"/>
      <c r="J44" s="122"/>
      <c r="K44" s="122"/>
      <c r="L44" s="33"/>
    </row>
    <row r="45" spans="2:12" s="1" customFormat="1" ht="24.95" customHeight="1">
      <c r="B45" s="29"/>
      <c r="C45" s="18" t="s">
        <v>85</v>
      </c>
      <c r="D45" s="30"/>
      <c r="E45" s="30"/>
      <c r="F45" s="30"/>
      <c r="G45" s="30"/>
      <c r="H45" s="30"/>
      <c r="I45" s="98"/>
      <c r="J45" s="30"/>
      <c r="K45" s="30"/>
      <c r="L45" s="33"/>
    </row>
    <row r="46" spans="2:12" s="1" customFormat="1" ht="6.95" customHeight="1">
      <c r="B46" s="29"/>
      <c r="C46" s="30"/>
      <c r="D46" s="30"/>
      <c r="E46" s="30"/>
      <c r="F46" s="30"/>
      <c r="G46" s="30"/>
      <c r="H46" s="30"/>
      <c r="I46" s="98"/>
      <c r="J46" s="30"/>
      <c r="K46" s="30"/>
      <c r="L46" s="33"/>
    </row>
    <row r="47" spans="2:12" s="1" customFormat="1" ht="12" customHeight="1">
      <c r="B47" s="29"/>
      <c r="C47" s="24" t="s">
        <v>16</v>
      </c>
      <c r="D47" s="30"/>
      <c r="E47" s="30"/>
      <c r="F47" s="30"/>
      <c r="G47" s="30"/>
      <c r="H47" s="30"/>
      <c r="I47" s="98"/>
      <c r="J47" s="30"/>
      <c r="K47" s="30"/>
      <c r="L47" s="33"/>
    </row>
    <row r="48" spans="2:12" s="1" customFormat="1" ht="16.5" customHeight="1">
      <c r="B48" s="29"/>
      <c r="C48" s="30"/>
      <c r="D48" s="30"/>
      <c r="E48" s="241" t="str">
        <f>E7</f>
        <v>Svařování, navařování, broušení, výměna ocelových součástí výhybek a kolejnic 2019 - ST ZLN</v>
      </c>
      <c r="F48" s="242"/>
      <c r="G48" s="242"/>
      <c r="H48" s="242"/>
      <c r="I48" s="98"/>
      <c r="J48" s="30"/>
      <c r="K48" s="30"/>
      <c r="L48" s="33"/>
    </row>
    <row r="49" spans="2:47" s="1" customFormat="1" ht="12" customHeight="1">
      <c r="B49" s="29"/>
      <c r="C49" s="24" t="s">
        <v>83</v>
      </c>
      <c r="D49" s="30"/>
      <c r="E49" s="30"/>
      <c r="F49" s="30"/>
      <c r="G49" s="30"/>
      <c r="H49" s="30"/>
      <c r="I49" s="98"/>
      <c r="J49" s="30"/>
      <c r="K49" s="30"/>
      <c r="L49" s="33"/>
    </row>
    <row r="50" spans="2:47" s="1" customFormat="1" ht="16.5" customHeight="1">
      <c r="B50" s="29"/>
      <c r="C50" s="30"/>
      <c r="D50" s="30"/>
      <c r="E50" s="219" t="str">
        <f>E9</f>
        <v>SO 01 - Svařování, navařování, broušení, výměna ocelových součástí výhybek a kolejnic 2019 - ST ZLN</v>
      </c>
      <c r="F50" s="218"/>
      <c r="G50" s="218"/>
      <c r="H50" s="218"/>
      <c r="I50" s="98"/>
      <c r="J50" s="30"/>
      <c r="K50" s="30"/>
      <c r="L50" s="33"/>
    </row>
    <row r="51" spans="2:47" s="1" customFormat="1" ht="6.95" customHeight="1">
      <c r="B51" s="29"/>
      <c r="C51" s="30"/>
      <c r="D51" s="30"/>
      <c r="E51" s="30"/>
      <c r="F51" s="30"/>
      <c r="G51" s="30"/>
      <c r="H51" s="30"/>
      <c r="I51" s="98"/>
      <c r="J51" s="30"/>
      <c r="K51" s="30"/>
      <c r="L51" s="33"/>
    </row>
    <row r="52" spans="2:47" s="1" customFormat="1" ht="12" customHeight="1">
      <c r="B52" s="29"/>
      <c r="C52" s="24" t="s">
        <v>20</v>
      </c>
      <c r="D52" s="30"/>
      <c r="E52" s="30"/>
      <c r="F52" s="22" t="str">
        <f>F12</f>
        <v>Obvod ST Zlín</v>
      </c>
      <c r="G52" s="30"/>
      <c r="H52" s="30"/>
      <c r="I52" s="99" t="s">
        <v>22</v>
      </c>
      <c r="J52" s="50">
        <f>IF(J12="","",J12)</f>
        <v>0</v>
      </c>
      <c r="K52" s="30"/>
      <c r="L52" s="33"/>
    </row>
    <row r="53" spans="2:47" s="1" customFormat="1" ht="6.95" customHeight="1">
      <c r="B53" s="29"/>
      <c r="C53" s="30"/>
      <c r="D53" s="30"/>
      <c r="E53" s="30"/>
      <c r="F53" s="30"/>
      <c r="G53" s="30"/>
      <c r="H53" s="30"/>
      <c r="I53" s="98"/>
      <c r="J53" s="30"/>
      <c r="K53" s="30"/>
      <c r="L53" s="33"/>
    </row>
    <row r="54" spans="2:47" s="1" customFormat="1" ht="13.7" customHeight="1">
      <c r="B54" s="29"/>
      <c r="C54" s="24" t="s">
        <v>23</v>
      </c>
      <c r="D54" s="30"/>
      <c r="E54" s="30"/>
      <c r="F54" s="22" t="str">
        <f>E15</f>
        <v>SŽDC s. o., OŘ Olomouc</v>
      </c>
      <c r="G54" s="30"/>
      <c r="H54" s="30"/>
      <c r="I54" s="99" t="s">
        <v>30</v>
      </c>
      <c r="J54" s="27" t="str">
        <f>E21</f>
        <v xml:space="preserve"> </v>
      </c>
      <c r="K54" s="30"/>
      <c r="L54" s="33"/>
    </row>
    <row r="55" spans="2:47" s="1" customFormat="1" ht="13.7" customHeight="1">
      <c r="B55" s="29"/>
      <c r="C55" s="24" t="s">
        <v>28</v>
      </c>
      <c r="D55" s="30"/>
      <c r="E55" s="30"/>
      <c r="F55" s="22" t="str">
        <f>IF(E18="","",E18)</f>
        <v>Vyplň údaj</v>
      </c>
      <c r="G55" s="30"/>
      <c r="H55" s="30"/>
      <c r="I55" s="99" t="s">
        <v>33</v>
      </c>
      <c r="J55" s="27" t="str">
        <f>E24</f>
        <v>SŽDC s. o., OŘ Olomouc</v>
      </c>
      <c r="K55" s="30"/>
      <c r="L55" s="33"/>
    </row>
    <row r="56" spans="2:47" s="1" customFormat="1" ht="10.35" customHeight="1">
      <c r="B56" s="29"/>
      <c r="C56" s="30"/>
      <c r="D56" s="30"/>
      <c r="E56" s="30"/>
      <c r="F56" s="30"/>
      <c r="G56" s="30"/>
      <c r="H56" s="30"/>
      <c r="I56" s="98"/>
      <c r="J56" s="30"/>
      <c r="K56" s="30"/>
      <c r="L56" s="33"/>
    </row>
    <row r="57" spans="2:47" s="1" customFormat="1" ht="29.25" customHeight="1">
      <c r="B57" s="29"/>
      <c r="C57" s="124" t="s">
        <v>86</v>
      </c>
      <c r="D57" s="125"/>
      <c r="E57" s="125"/>
      <c r="F57" s="125"/>
      <c r="G57" s="125"/>
      <c r="H57" s="125"/>
      <c r="I57" s="126"/>
      <c r="J57" s="127" t="s">
        <v>87</v>
      </c>
      <c r="K57" s="125"/>
      <c r="L57" s="33"/>
    </row>
    <row r="58" spans="2:47" s="1" customFormat="1" ht="10.35" customHeight="1">
      <c r="B58" s="29"/>
      <c r="C58" s="30"/>
      <c r="D58" s="30"/>
      <c r="E58" s="30"/>
      <c r="F58" s="30"/>
      <c r="G58" s="30"/>
      <c r="H58" s="30"/>
      <c r="I58" s="98"/>
      <c r="J58" s="30"/>
      <c r="K58" s="30"/>
      <c r="L58" s="33"/>
    </row>
    <row r="59" spans="2:47" s="1" customFormat="1" ht="22.9" customHeight="1">
      <c r="B59" s="29"/>
      <c r="C59" s="128" t="s">
        <v>88</v>
      </c>
      <c r="D59" s="30"/>
      <c r="E59" s="30"/>
      <c r="F59" s="30"/>
      <c r="G59" s="30"/>
      <c r="H59" s="30"/>
      <c r="I59" s="98"/>
      <c r="J59" s="68">
        <f>J82</f>
        <v>7998500</v>
      </c>
      <c r="K59" s="30"/>
      <c r="L59" s="33"/>
      <c r="AU59" s="12" t="s">
        <v>89</v>
      </c>
    </row>
    <row r="60" spans="2:47" s="7" customFormat="1" ht="24.95" customHeight="1">
      <c r="B60" s="129"/>
      <c r="C60" s="130"/>
      <c r="D60" s="131" t="s">
        <v>90</v>
      </c>
      <c r="E60" s="132"/>
      <c r="F60" s="132"/>
      <c r="G60" s="132"/>
      <c r="H60" s="132"/>
      <c r="I60" s="133"/>
      <c r="J60" s="134">
        <f>J83</f>
        <v>7998500</v>
      </c>
      <c r="K60" s="130"/>
      <c r="L60" s="135"/>
    </row>
    <row r="61" spans="2:47" s="8" customFormat="1" ht="19.899999999999999" customHeight="1">
      <c r="B61" s="136"/>
      <c r="C61" s="137"/>
      <c r="D61" s="138" t="s">
        <v>91</v>
      </c>
      <c r="E61" s="139"/>
      <c r="F61" s="139"/>
      <c r="G61" s="139"/>
      <c r="H61" s="139"/>
      <c r="I61" s="140"/>
      <c r="J61" s="141">
        <f>J84</f>
        <v>7998500</v>
      </c>
      <c r="K61" s="137"/>
      <c r="L61" s="142"/>
    </row>
    <row r="62" spans="2:47" s="7" customFormat="1" ht="24.95" customHeight="1">
      <c r="B62" s="129"/>
      <c r="C62" s="130"/>
      <c r="D62" s="131" t="s">
        <v>92</v>
      </c>
      <c r="E62" s="132"/>
      <c r="F62" s="132"/>
      <c r="G62" s="132"/>
      <c r="H62" s="132"/>
      <c r="I62" s="133"/>
      <c r="J62" s="134">
        <f>J689</f>
        <v>0</v>
      </c>
      <c r="K62" s="130"/>
      <c r="L62" s="135"/>
    </row>
    <row r="63" spans="2:47" s="1" customFormat="1" ht="21.75" customHeight="1">
      <c r="B63" s="29"/>
      <c r="C63" s="30"/>
      <c r="D63" s="30"/>
      <c r="E63" s="30"/>
      <c r="F63" s="30"/>
      <c r="G63" s="30"/>
      <c r="H63" s="30"/>
      <c r="I63" s="98"/>
      <c r="J63" s="30"/>
      <c r="K63" s="30"/>
      <c r="L63" s="33"/>
    </row>
    <row r="64" spans="2:47" s="1" customFormat="1" ht="6.95" customHeight="1">
      <c r="B64" s="41"/>
      <c r="C64" s="42"/>
      <c r="D64" s="42"/>
      <c r="E64" s="42"/>
      <c r="F64" s="42"/>
      <c r="G64" s="42"/>
      <c r="H64" s="42"/>
      <c r="I64" s="120"/>
      <c r="J64" s="42"/>
      <c r="K64" s="42"/>
      <c r="L64" s="33"/>
    </row>
    <row r="68" spans="2:12" s="1" customFormat="1" ht="6.95" customHeight="1">
      <c r="B68" s="43"/>
      <c r="C68" s="44"/>
      <c r="D68" s="44"/>
      <c r="E68" s="44"/>
      <c r="F68" s="44"/>
      <c r="G68" s="44"/>
      <c r="H68" s="44"/>
      <c r="I68" s="123"/>
      <c r="J68" s="44"/>
      <c r="K68" s="44"/>
      <c r="L68" s="33"/>
    </row>
    <row r="69" spans="2:12" s="1" customFormat="1" ht="24.95" customHeight="1">
      <c r="B69" s="29"/>
      <c r="C69" s="18" t="s">
        <v>93</v>
      </c>
      <c r="D69" s="30"/>
      <c r="E69" s="30"/>
      <c r="F69" s="30"/>
      <c r="G69" s="30"/>
      <c r="H69" s="30"/>
      <c r="I69" s="98"/>
      <c r="J69" s="30"/>
      <c r="K69" s="30"/>
      <c r="L69" s="33"/>
    </row>
    <row r="70" spans="2:12" s="1" customFormat="1" ht="6.95" customHeight="1">
      <c r="B70" s="29"/>
      <c r="C70" s="30"/>
      <c r="D70" s="30"/>
      <c r="E70" s="30"/>
      <c r="F70" s="30"/>
      <c r="G70" s="30"/>
      <c r="H70" s="30"/>
      <c r="I70" s="98"/>
      <c r="J70" s="30"/>
      <c r="K70" s="30"/>
      <c r="L70" s="33"/>
    </row>
    <row r="71" spans="2:12" s="1" customFormat="1" ht="12" customHeight="1">
      <c r="B71" s="29"/>
      <c r="C71" s="24" t="s">
        <v>16</v>
      </c>
      <c r="D71" s="30"/>
      <c r="E71" s="30"/>
      <c r="F71" s="30"/>
      <c r="G71" s="30"/>
      <c r="H71" s="30"/>
      <c r="I71" s="98"/>
      <c r="J71" s="30"/>
      <c r="K71" s="30"/>
      <c r="L71" s="33"/>
    </row>
    <row r="72" spans="2:12" s="1" customFormat="1" ht="16.5" customHeight="1">
      <c r="B72" s="29"/>
      <c r="C72" s="30"/>
      <c r="D72" s="30"/>
      <c r="E72" s="241" t="str">
        <f>E7</f>
        <v>Svařování, navařování, broušení, výměna ocelových součástí výhybek a kolejnic 2019 - ST ZLN</v>
      </c>
      <c r="F72" s="242"/>
      <c r="G72" s="242"/>
      <c r="H72" s="242"/>
      <c r="I72" s="98"/>
      <c r="J72" s="30"/>
      <c r="K72" s="30"/>
      <c r="L72" s="33"/>
    </row>
    <row r="73" spans="2:12" s="1" customFormat="1" ht="12" customHeight="1">
      <c r="B73" s="29"/>
      <c r="C73" s="24" t="s">
        <v>83</v>
      </c>
      <c r="D73" s="30"/>
      <c r="E73" s="30"/>
      <c r="F73" s="30"/>
      <c r="G73" s="30"/>
      <c r="H73" s="30"/>
      <c r="I73" s="98"/>
      <c r="J73" s="30"/>
      <c r="K73" s="30"/>
      <c r="L73" s="33"/>
    </row>
    <row r="74" spans="2:12" s="1" customFormat="1" ht="16.5" customHeight="1">
      <c r="B74" s="29"/>
      <c r="C74" s="30"/>
      <c r="D74" s="30"/>
      <c r="E74" s="219" t="str">
        <f>E9</f>
        <v>SO 01 - Svařování, navařování, broušení, výměna ocelových součástí výhybek a kolejnic 2019 - ST ZLN</v>
      </c>
      <c r="F74" s="218"/>
      <c r="G74" s="218"/>
      <c r="H74" s="218"/>
      <c r="I74" s="98"/>
      <c r="J74" s="30"/>
      <c r="K74" s="30"/>
      <c r="L74" s="33"/>
    </row>
    <row r="75" spans="2:12" s="1" customFormat="1" ht="6.95" customHeight="1">
      <c r="B75" s="29"/>
      <c r="C75" s="30"/>
      <c r="D75" s="30"/>
      <c r="E75" s="30"/>
      <c r="F75" s="30"/>
      <c r="G75" s="30"/>
      <c r="H75" s="30"/>
      <c r="I75" s="98"/>
      <c r="J75" s="30"/>
      <c r="K75" s="30"/>
      <c r="L75" s="33"/>
    </row>
    <row r="76" spans="2:12" s="1" customFormat="1" ht="12" customHeight="1">
      <c r="B76" s="29"/>
      <c r="C76" s="24" t="s">
        <v>20</v>
      </c>
      <c r="D76" s="30"/>
      <c r="E76" s="30"/>
      <c r="F76" s="22" t="str">
        <f>F12</f>
        <v>Obvod ST Zlín</v>
      </c>
      <c r="G76" s="30"/>
      <c r="H76" s="30"/>
      <c r="I76" s="99" t="s">
        <v>22</v>
      </c>
      <c r="J76" s="50">
        <f>IF(J12="","",J12)</f>
        <v>0</v>
      </c>
      <c r="K76" s="30"/>
      <c r="L76" s="33"/>
    </row>
    <row r="77" spans="2:12" s="1" customFormat="1" ht="6.95" customHeight="1">
      <c r="B77" s="29"/>
      <c r="C77" s="30"/>
      <c r="D77" s="30"/>
      <c r="E77" s="30"/>
      <c r="F77" s="30"/>
      <c r="G77" s="30"/>
      <c r="H77" s="30"/>
      <c r="I77" s="98"/>
      <c r="J77" s="30"/>
      <c r="K77" s="30"/>
      <c r="L77" s="33"/>
    </row>
    <row r="78" spans="2:12" s="1" customFormat="1" ht="13.7" customHeight="1">
      <c r="B78" s="29"/>
      <c r="C78" s="24" t="s">
        <v>23</v>
      </c>
      <c r="D78" s="30"/>
      <c r="E78" s="30"/>
      <c r="F78" s="22" t="str">
        <f>E15</f>
        <v>SŽDC s. o., OŘ Olomouc</v>
      </c>
      <c r="G78" s="30"/>
      <c r="H78" s="30"/>
      <c r="I78" s="99" t="s">
        <v>30</v>
      </c>
      <c r="J78" s="27" t="str">
        <f>E21</f>
        <v xml:space="preserve"> </v>
      </c>
      <c r="K78" s="30"/>
      <c r="L78" s="33"/>
    </row>
    <row r="79" spans="2:12" s="1" customFormat="1" ht="13.7" customHeight="1">
      <c r="B79" s="29"/>
      <c r="C79" s="24" t="s">
        <v>28</v>
      </c>
      <c r="D79" s="30"/>
      <c r="E79" s="30"/>
      <c r="F79" s="22" t="str">
        <f>IF(E18="","",E18)</f>
        <v>Vyplň údaj</v>
      </c>
      <c r="G79" s="30"/>
      <c r="H79" s="30"/>
      <c r="I79" s="99" t="s">
        <v>33</v>
      </c>
      <c r="J79" s="27" t="str">
        <f>E24</f>
        <v>SŽDC s. o., OŘ Olomouc</v>
      </c>
      <c r="K79" s="30"/>
      <c r="L79" s="33"/>
    </row>
    <row r="80" spans="2:12" s="1" customFormat="1" ht="10.35" customHeight="1">
      <c r="B80" s="29"/>
      <c r="C80" s="30"/>
      <c r="D80" s="30"/>
      <c r="E80" s="30"/>
      <c r="F80" s="30"/>
      <c r="G80" s="30"/>
      <c r="H80" s="30"/>
      <c r="I80" s="98"/>
      <c r="J80" s="30"/>
      <c r="K80" s="30"/>
      <c r="L80" s="33"/>
    </row>
    <row r="81" spans="2:65" s="9" customFormat="1" ht="29.25" customHeight="1">
      <c r="B81" s="143"/>
      <c r="C81" s="144" t="s">
        <v>94</v>
      </c>
      <c r="D81" s="145" t="s">
        <v>54</v>
      </c>
      <c r="E81" s="145" t="s">
        <v>50</v>
      </c>
      <c r="F81" s="145" t="s">
        <v>51</v>
      </c>
      <c r="G81" s="145" t="s">
        <v>95</v>
      </c>
      <c r="H81" s="145" t="s">
        <v>96</v>
      </c>
      <c r="I81" s="146" t="s">
        <v>97</v>
      </c>
      <c r="J81" s="147" t="s">
        <v>87</v>
      </c>
      <c r="K81" s="148" t="s">
        <v>98</v>
      </c>
      <c r="L81" s="149"/>
      <c r="M81" s="59" t="s">
        <v>1</v>
      </c>
      <c r="N81" s="60" t="s">
        <v>39</v>
      </c>
      <c r="O81" s="60" t="s">
        <v>99</v>
      </c>
      <c r="P81" s="60" t="s">
        <v>100</v>
      </c>
      <c r="Q81" s="60" t="s">
        <v>101</v>
      </c>
      <c r="R81" s="60" t="s">
        <v>102</v>
      </c>
      <c r="S81" s="60" t="s">
        <v>103</v>
      </c>
      <c r="T81" s="61" t="s">
        <v>104</v>
      </c>
    </row>
    <row r="82" spans="2:65" s="1" customFormat="1" ht="22.9" customHeight="1">
      <c r="B82" s="29"/>
      <c r="C82" s="66" t="s">
        <v>105</v>
      </c>
      <c r="D82" s="30"/>
      <c r="E82" s="30"/>
      <c r="F82" s="30"/>
      <c r="G82" s="30"/>
      <c r="H82" s="30"/>
      <c r="I82" s="98"/>
      <c r="J82" s="150">
        <f>BK82</f>
        <v>7998500</v>
      </c>
      <c r="K82" s="30"/>
      <c r="L82" s="33"/>
      <c r="M82" s="62"/>
      <c r="N82" s="63"/>
      <c r="O82" s="63"/>
      <c r="P82" s="151">
        <f>P83+P689</f>
        <v>0</v>
      </c>
      <c r="Q82" s="63"/>
      <c r="R82" s="151">
        <f>R83+R689</f>
        <v>209.54892000000001</v>
      </c>
      <c r="S82" s="63"/>
      <c r="T82" s="152">
        <f>T83+T689</f>
        <v>0</v>
      </c>
      <c r="AT82" s="12" t="s">
        <v>68</v>
      </c>
      <c r="AU82" s="12" t="s">
        <v>89</v>
      </c>
      <c r="BK82" s="153">
        <f>BK83+BK689</f>
        <v>7998500</v>
      </c>
    </row>
    <row r="83" spans="2:65" s="10" customFormat="1" ht="25.9" customHeight="1">
      <c r="B83" s="154"/>
      <c r="C83" s="155"/>
      <c r="D83" s="156" t="s">
        <v>68</v>
      </c>
      <c r="E83" s="157" t="s">
        <v>106</v>
      </c>
      <c r="F83" s="157" t="s">
        <v>107</v>
      </c>
      <c r="G83" s="155"/>
      <c r="H83" s="155"/>
      <c r="I83" s="158"/>
      <c r="J83" s="159">
        <f>BK83</f>
        <v>7998500</v>
      </c>
      <c r="K83" s="155"/>
      <c r="L83" s="160"/>
      <c r="M83" s="161"/>
      <c r="N83" s="162"/>
      <c r="O83" s="162"/>
      <c r="P83" s="163">
        <f>P84</f>
        <v>0</v>
      </c>
      <c r="Q83" s="162"/>
      <c r="R83" s="163">
        <f>R84</f>
        <v>209.54892000000001</v>
      </c>
      <c r="S83" s="162"/>
      <c r="T83" s="164">
        <f>T84</f>
        <v>0</v>
      </c>
      <c r="AR83" s="165" t="s">
        <v>76</v>
      </c>
      <c r="AT83" s="166" t="s">
        <v>68</v>
      </c>
      <c r="AU83" s="166" t="s">
        <v>69</v>
      </c>
      <c r="AY83" s="165" t="s">
        <v>108</v>
      </c>
      <c r="BK83" s="167">
        <f>BK84</f>
        <v>7998500</v>
      </c>
    </row>
    <row r="84" spans="2:65" s="10" customFormat="1" ht="22.9" customHeight="1">
      <c r="B84" s="154"/>
      <c r="C84" s="155"/>
      <c r="D84" s="156" t="s">
        <v>68</v>
      </c>
      <c r="E84" s="168" t="s">
        <v>109</v>
      </c>
      <c r="F84" s="168" t="s">
        <v>110</v>
      </c>
      <c r="G84" s="155"/>
      <c r="H84" s="155"/>
      <c r="I84" s="158"/>
      <c r="J84" s="169">
        <f>BK84</f>
        <v>7998500</v>
      </c>
      <c r="K84" s="155"/>
      <c r="L84" s="160"/>
      <c r="M84" s="161"/>
      <c r="N84" s="162"/>
      <c r="O84" s="162"/>
      <c r="P84" s="163">
        <f>SUM(P85:P688)</f>
        <v>0</v>
      </c>
      <c r="Q84" s="162"/>
      <c r="R84" s="163">
        <f>SUM(R85:R688)</f>
        <v>209.54892000000001</v>
      </c>
      <c r="S84" s="162"/>
      <c r="T84" s="164">
        <f>SUM(T85:T688)</f>
        <v>0</v>
      </c>
      <c r="AR84" s="165" t="s">
        <v>76</v>
      </c>
      <c r="AT84" s="166" t="s">
        <v>68</v>
      </c>
      <c r="AU84" s="166" t="s">
        <v>76</v>
      </c>
      <c r="AY84" s="165" t="s">
        <v>108</v>
      </c>
      <c r="BK84" s="167">
        <f>SUM(BK85:BK688)</f>
        <v>7998500</v>
      </c>
    </row>
    <row r="85" spans="2:65" s="1" customFormat="1" ht="16.5" customHeight="1">
      <c r="B85" s="29"/>
      <c r="C85" s="170" t="s">
        <v>76</v>
      </c>
      <c r="D85" s="170" t="s">
        <v>111</v>
      </c>
      <c r="E85" s="171" t="s">
        <v>112</v>
      </c>
      <c r="F85" s="172" t="s">
        <v>113</v>
      </c>
      <c r="G85" s="173" t="s">
        <v>114</v>
      </c>
      <c r="H85" s="174">
        <v>50</v>
      </c>
      <c r="I85" s="175"/>
      <c r="J85" s="176">
        <f>ROUND(I85*H85,2)</f>
        <v>0</v>
      </c>
      <c r="K85" s="172" t="s">
        <v>115</v>
      </c>
      <c r="L85" s="33"/>
      <c r="M85" s="177" t="s">
        <v>1</v>
      </c>
      <c r="N85" s="178" t="s">
        <v>40</v>
      </c>
      <c r="O85" s="55"/>
      <c r="P85" s="179">
        <f>O85*H85</f>
        <v>0</v>
      </c>
      <c r="Q85" s="179">
        <v>0</v>
      </c>
      <c r="R85" s="179">
        <f>Q85*H85</f>
        <v>0</v>
      </c>
      <c r="S85" s="179">
        <v>0</v>
      </c>
      <c r="T85" s="180">
        <f>S85*H85</f>
        <v>0</v>
      </c>
      <c r="AR85" s="12" t="s">
        <v>116</v>
      </c>
      <c r="AT85" s="12" t="s">
        <v>111</v>
      </c>
      <c r="AU85" s="12" t="s">
        <v>78</v>
      </c>
      <c r="AY85" s="12" t="s">
        <v>108</v>
      </c>
      <c r="BE85" s="181">
        <f>IF(N85="základní",J85,0)</f>
        <v>0</v>
      </c>
      <c r="BF85" s="181">
        <f>IF(N85="snížená",J85,0)</f>
        <v>0</v>
      </c>
      <c r="BG85" s="181">
        <f>IF(N85="zákl. přenesená",J85,0)</f>
        <v>0</v>
      </c>
      <c r="BH85" s="181">
        <f>IF(N85="sníž. přenesená",J85,0)</f>
        <v>0</v>
      </c>
      <c r="BI85" s="181">
        <f>IF(N85="nulová",J85,0)</f>
        <v>0</v>
      </c>
      <c r="BJ85" s="12" t="s">
        <v>76</v>
      </c>
      <c r="BK85" s="181">
        <f>ROUND(I85*H85,2)</f>
        <v>0</v>
      </c>
      <c r="BL85" s="12" t="s">
        <v>116</v>
      </c>
      <c r="BM85" s="12" t="s">
        <v>117</v>
      </c>
    </row>
    <row r="86" spans="2:65" s="1" customFormat="1">
      <c r="B86" s="29"/>
      <c r="C86" s="30"/>
      <c r="D86" s="182" t="s">
        <v>118</v>
      </c>
      <c r="E86" s="30"/>
      <c r="F86" s="183" t="s">
        <v>113</v>
      </c>
      <c r="G86" s="30"/>
      <c r="H86" s="30"/>
      <c r="I86" s="98"/>
      <c r="J86" s="30"/>
      <c r="K86" s="30"/>
      <c r="L86" s="33"/>
      <c r="M86" s="184"/>
      <c r="N86" s="55"/>
      <c r="O86" s="55"/>
      <c r="P86" s="55"/>
      <c r="Q86" s="55"/>
      <c r="R86" s="55"/>
      <c r="S86" s="55"/>
      <c r="T86" s="56"/>
      <c r="AT86" s="12" t="s">
        <v>118</v>
      </c>
      <c r="AU86" s="12" t="s">
        <v>78</v>
      </c>
    </row>
    <row r="87" spans="2:65" s="1" customFormat="1" ht="16.5" customHeight="1">
      <c r="B87" s="29"/>
      <c r="C87" s="170" t="s">
        <v>78</v>
      </c>
      <c r="D87" s="170" t="s">
        <v>111</v>
      </c>
      <c r="E87" s="171" t="s">
        <v>119</v>
      </c>
      <c r="F87" s="172" t="s">
        <v>120</v>
      </c>
      <c r="G87" s="173" t="s">
        <v>121</v>
      </c>
      <c r="H87" s="174">
        <v>50</v>
      </c>
      <c r="I87" s="175"/>
      <c r="J87" s="176">
        <f>ROUND(I87*H87,2)</f>
        <v>0</v>
      </c>
      <c r="K87" s="172" t="s">
        <v>115</v>
      </c>
      <c r="L87" s="33"/>
      <c r="M87" s="177" t="s">
        <v>1</v>
      </c>
      <c r="N87" s="178" t="s">
        <v>40</v>
      </c>
      <c r="O87" s="55"/>
      <c r="P87" s="179">
        <f>O87*H87</f>
        <v>0</v>
      </c>
      <c r="Q87" s="179">
        <v>0</v>
      </c>
      <c r="R87" s="179">
        <f>Q87*H87</f>
        <v>0</v>
      </c>
      <c r="S87" s="179">
        <v>0</v>
      </c>
      <c r="T87" s="180">
        <f>S87*H87</f>
        <v>0</v>
      </c>
      <c r="AR87" s="12" t="s">
        <v>116</v>
      </c>
      <c r="AT87" s="12" t="s">
        <v>111</v>
      </c>
      <c r="AU87" s="12" t="s">
        <v>78</v>
      </c>
      <c r="AY87" s="12" t="s">
        <v>108</v>
      </c>
      <c r="BE87" s="181">
        <f>IF(N87="základní",J87,0)</f>
        <v>0</v>
      </c>
      <c r="BF87" s="181">
        <f>IF(N87="snížená",J87,0)</f>
        <v>0</v>
      </c>
      <c r="BG87" s="181">
        <f>IF(N87="zákl. přenesená",J87,0)</f>
        <v>0</v>
      </c>
      <c r="BH87" s="181">
        <f>IF(N87="sníž. přenesená",J87,0)</f>
        <v>0</v>
      </c>
      <c r="BI87" s="181">
        <f>IF(N87="nulová",J87,0)</f>
        <v>0</v>
      </c>
      <c r="BJ87" s="12" t="s">
        <v>76</v>
      </c>
      <c r="BK87" s="181">
        <f>ROUND(I87*H87,2)</f>
        <v>0</v>
      </c>
      <c r="BL87" s="12" t="s">
        <v>116</v>
      </c>
      <c r="BM87" s="12" t="s">
        <v>122</v>
      </c>
    </row>
    <row r="88" spans="2:65" s="1" customFormat="1" ht="19.5">
      <c r="B88" s="29"/>
      <c r="C88" s="30"/>
      <c r="D88" s="182" t="s">
        <v>118</v>
      </c>
      <c r="E88" s="30"/>
      <c r="F88" s="183" t="s">
        <v>123</v>
      </c>
      <c r="G88" s="30"/>
      <c r="H88" s="30"/>
      <c r="I88" s="98"/>
      <c r="J88" s="30"/>
      <c r="K88" s="30"/>
      <c r="L88" s="33"/>
      <c r="M88" s="184"/>
      <c r="N88" s="55"/>
      <c r="O88" s="55"/>
      <c r="P88" s="55"/>
      <c r="Q88" s="55"/>
      <c r="R88" s="55"/>
      <c r="S88" s="55"/>
      <c r="T88" s="56"/>
      <c r="AT88" s="12" t="s">
        <v>118</v>
      </c>
      <c r="AU88" s="12" t="s">
        <v>78</v>
      </c>
    </row>
    <row r="89" spans="2:65" s="1" customFormat="1" ht="19.5">
      <c r="B89" s="29"/>
      <c r="C89" s="30"/>
      <c r="D89" s="182" t="s">
        <v>124</v>
      </c>
      <c r="E89" s="30"/>
      <c r="F89" s="185" t="s">
        <v>125</v>
      </c>
      <c r="G89" s="30"/>
      <c r="H89" s="30"/>
      <c r="I89" s="98"/>
      <c r="J89" s="30"/>
      <c r="K89" s="30"/>
      <c r="L89" s="33"/>
      <c r="M89" s="184"/>
      <c r="N89" s="55"/>
      <c r="O89" s="55"/>
      <c r="P89" s="55"/>
      <c r="Q89" s="55"/>
      <c r="R89" s="55"/>
      <c r="S89" s="55"/>
      <c r="T89" s="56"/>
      <c r="AT89" s="12" t="s">
        <v>124</v>
      </c>
      <c r="AU89" s="12" t="s">
        <v>78</v>
      </c>
    </row>
    <row r="90" spans="2:65" s="1" customFormat="1" ht="16.5" customHeight="1">
      <c r="B90" s="29"/>
      <c r="C90" s="170" t="s">
        <v>126</v>
      </c>
      <c r="D90" s="170" t="s">
        <v>111</v>
      </c>
      <c r="E90" s="171" t="s">
        <v>127</v>
      </c>
      <c r="F90" s="172" t="s">
        <v>128</v>
      </c>
      <c r="G90" s="173" t="s">
        <v>121</v>
      </c>
      <c r="H90" s="174">
        <v>50</v>
      </c>
      <c r="I90" s="175"/>
      <c r="J90" s="176">
        <f>ROUND(I90*H90,2)</f>
        <v>0</v>
      </c>
      <c r="K90" s="172" t="s">
        <v>115</v>
      </c>
      <c r="L90" s="33"/>
      <c r="M90" s="177" t="s">
        <v>1</v>
      </c>
      <c r="N90" s="178" t="s">
        <v>40</v>
      </c>
      <c r="O90" s="55"/>
      <c r="P90" s="179">
        <f>O90*H90</f>
        <v>0</v>
      </c>
      <c r="Q90" s="179">
        <v>0</v>
      </c>
      <c r="R90" s="179">
        <f>Q90*H90</f>
        <v>0</v>
      </c>
      <c r="S90" s="179">
        <v>0</v>
      </c>
      <c r="T90" s="180">
        <f>S90*H90</f>
        <v>0</v>
      </c>
      <c r="AR90" s="12" t="s">
        <v>116</v>
      </c>
      <c r="AT90" s="12" t="s">
        <v>111</v>
      </c>
      <c r="AU90" s="12" t="s">
        <v>78</v>
      </c>
      <c r="AY90" s="12" t="s">
        <v>108</v>
      </c>
      <c r="BE90" s="181">
        <f>IF(N90="základní",J90,0)</f>
        <v>0</v>
      </c>
      <c r="BF90" s="181">
        <f>IF(N90="snížená",J90,0)</f>
        <v>0</v>
      </c>
      <c r="BG90" s="181">
        <f>IF(N90="zákl. přenesená",J90,0)</f>
        <v>0</v>
      </c>
      <c r="BH90" s="181">
        <f>IF(N90="sníž. přenesená",J90,0)</f>
        <v>0</v>
      </c>
      <c r="BI90" s="181">
        <f>IF(N90="nulová",J90,0)</f>
        <v>0</v>
      </c>
      <c r="BJ90" s="12" t="s">
        <v>76</v>
      </c>
      <c r="BK90" s="181">
        <f>ROUND(I90*H90,2)</f>
        <v>0</v>
      </c>
      <c r="BL90" s="12" t="s">
        <v>116</v>
      </c>
      <c r="BM90" s="12" t="s">
        <v>129</v>
      </c>
    </row>
    <row r="91" spans="2:65" s="1" customFormat="1" ht="19.5">
      <c r="B91" s="29"/>
      <c r="C91" s="30"/>
      <c r="D91" s="182" t="s">
        <v>118</v>
      </c>
      <c r="E91" s="30"/>
      <c r="F91" s="183" t="s">
        <v>130</v>
      </c>
      <c r="G91" s="30"/>
      <c r="H91" s="30"/>
      <c r="I91" s="98"/>
      <c r="J91" s="30"/>
      <c r="K91" s="30"/>
      <c r="L91" s="33"/>
      <c r="M91" s="184"/>
      <c r="N91" s="55"/>
      <c r="O91" s="55"/>
      <c r="P91" s="55"/>
      <c r="Q91" s="55"/>
      <c r="R91" s="55"/>
      <c r="S91" s="55"/>
      <c r="T91" s="56"/>
      <c r="AT91" s="12" t="s">
        <v>118</v>
      </c>
      <c r="AU91" s="12" t="s">
        <v>78</v>
      </c>
    </row>
    <row r="92" spans="2:65" s="1" customFormat="1" ht="19.5">
      <c r="B92" s="29"/>
      <c r="C92" s="30"/>
      <c r="D92" s="182" t="s">
        <v>124</v>
      </c>
      <c r="E92" s="30"/>
      <c r="F92" s="185" t="s">
        <v>125</v>
      </c>
      <c r="G92" s="30"/>
      <c r="H92" s="30"/>
      <c r="I92" s="98"/>
      <c r="J92" s="30"/>
      <c r="K92" s="30"/>
      <c r="L92" s="33"/>
      <c r="M92" s="184"/>
      <c r="N92" s="55"/>
      <c r="O92" s="55"/>
      <c r="P92" s="55"/>
      <c r="Q92" s="55"/>
      <c r="R92" s="55"/>
      <c r="S92" s="55"/>
      <c r="T92" s="56"/>
      <c r="AT92" s="12" t="s">
        <v>124</v>
      </c>
      <c r="AU92" s="12" t="s">
        <v>78</v>
      </c>
    </row>
    <row r="93" spans="2:65" s="1" customFormat="1" ht="16.5" customHeight="1">
      <c r="B93" s="29"/>
      <c r="C93" s="170" t="s">
        <v>116</v>
      </c>
      <c r="D93" s="170" t="s">
        <v>111</v>
      </c>
      <c r="E93" s="171" t="s">
        <v>131</v>
      </c>
      <c r="F93" s="172" t="s">
        <v>132</v>
      </c>
      <c r="G93" s="173" t="s">
        <v>133</v>
      </c>
      <c r="H93" s="174">
        <v>0.2</v>
      </c>
      <c r="I93" s="175"/>
      <c r="J93" s="176">
        <f>ROUND(I93*H93,2)</f>
        <v>0</v>
      </c>
      <c r="K93" s="172" t="s">
        <v>115</v>
      </c>
      <c r="L93" s="33"/>
      <c r="M93" s="177" t="s">
        <v>1</v>
      </c>
      <c r="N93" s="178" t="s">
        <v>40</v>
      </c>
      <c r="O93" s="55"/>
      <c r="P93" s="179">
        <f>O93*H93</f>
        <v>0</v>
      </c>
      <c r="Q93" s="179">
        <v>0</v>
      </c>
      <c r="R93" s="179">
        <f>Q93*H93</f>
        <v>0</v>
      </c>
      <c r="S93" s="179">
        <v>0</v>
      </c>
      <c r="T93" s="180">
        <f>S93*H93</f>
        <v>0</v>
      </c>
      <c r="AR93" s="12" t="s">
        <v>116</v>
      </c>
      <c r="AT93" s="12" t="s">
        <v>111</v>
      </c>
      <c r="AU93" s="12" t="s">
        <v>78</v>
      </c>
      <c r="AY93" s="12" t="s">
        <v>108</v>
      </c>
      <c r="BE93" s="181">
        <f>IF(N93="základní",J93,0)</f>
        <v>0</v>
      </c>
      <c r="BF93" s="181">
        <f>IF(N93="snížená",J93,0)</f>
        <v>0</v>
      </c>
      <c r="BG93" s="181">
        <f>IF(N93="zákl. přenesená",J93,0)</f>
        <v>0</v>
      </c>
      <c r="BH93" s="181">
        <f>IF(N93="sníž. přenesená",J93,0)</f>
        <v>0</v>
      </c>
      <c r="BI93" s="181">
        <f>IF(N93="nulová",J93,0)</f>
        <v>0</v>
      </c>
      <c r="BJ93" s="12" t="s">
        <v>76</v>
      </c>
      <c r="BK93" s="181">
        <f>ROUND(I93*H93,2)</f>
        <v>0</v>
      </c>
      <c r="BL93" s="12" t="s">
        <v>116</v>
      </c>
      <c r="BM93" s="12" t="s">
        <v>134</v>
      </c>
    </row>
    <row r="94" spans="2:65" s="1" customFormat="1" ht="19.5">
      <c r="B94" s="29"/>
      <c r="C94" s="30"/>
      <c r="D94" s="182" t="s">
        <v>118</v>
      </c>
      <c r="E94" s="30"/>
      <c r="F94" s="183" t="s">
        <v>135</v>
      </c>
      <c r="G94" s="30"/>
      <c r="H94" s="30"/>
      <c r="I94" s="98"/>
      <c r="J94" s="30"/>
      <c r="K94" s="30"/>
      <c r="L94" s="33"/>
      <c r="M94" s="184"/>
      <c r="N94" s="55"/>
      <c r="O94" s="55"/>
      <c r="P94" s="55"/>
      <c r="Q94" s="55"/>
      <c r="R94" s="55"/>
      <c r="S94" s="55"/>
      <c r="T94" s="56"/>
      <c r="AT94" s="12" t="s">
        <v>118</v>
      </c>
      <c r="AU94" s="12" t="s">
        <v>78</v>
      </c>
    </row>
    <row r="95" spans="2:65" s="1" customFormat="1" ht="19.5">
      <c r="B95" s="29"/>
      <c r="C95" s="30"/>
      <c r="D95" s="182" t="s">
        <v>124</v>
      </c>
      <c r="E95" s="30"/>
      <c r="F95" s="185" t="s">
        <v>136</v>
      </c>
      <c r="G95" s="30"/>
      <c r="H95" s="30"/>
      <c r="I95" s="98"/>
      <c r="J95" s="30"/>
      <c r="K95" s="30"/>
      <c r="L95" s="33"/>
      <c r="M95" s="184"/>
      <c r="N95" s="55"/>
      <c r="O95" s="55"/>
      <c r="P95" s="55"/>
      <c r="Q95" s="55"/>
      <c r="R95" s="55"/>
      <c r="S95" s="55"/>
      <c r="T95" s="56"/>
      <c r="AT95" s="12" t="s">
        <v>124</v>
      </c>
      <c r="AU95" s="12" t="s">
        <v>78</v>
      </c>
    </row>
    <row r="96" spans="2:65" s="1" customFormat="1" ht="16.5" customHeight="1">
      <c r="B96" s="29"/>
      <c r="C96" s="170" t="s">
        <v>109</v>
      </c>
      <c r="D96" s="170" t="s">
        <v>111</v>
      </c>
      <c r="E96" s="171" t="s">
        <v>137</v>
      </c>
      <c r="F96" s="172" t="s">
        <v>138</v>
      </c>
      <c r="G96" s="173" t="s">
        <v>121</v>
      </c>
      <c r="H96" s="174">
        <v>200</v>
      </c>
      <c r="I96" s="175"/>
      <c r="J96" s="176">
        <f>ROUND(I96*H96,2)</f>
        <v>0</v>
      </c>
      <c r="K96" s="172" t="s">
        <v>115</v>
      </c>
      <c r="L96" s="33"/>
      <c r="M96" s="177" t="s">
        <v>1</v>
      </c>
      <c r="N96" s="178" t="s">
        <v>40</v>
      </c>
      <c r="O96" s="55"/>
      <c r="P96" s="179">
        <f>O96*H96</f>
        <v>0</v>
      </c>
      <c r="Q96" s="179">
        <v>0</v>
      </c>
      <c r="R96" s="179">
        <f>Q96*H96</f>
        <v>0</v>
      </c>
      <c r="S96" s="179">
        <v>0</v>
      </c>
      <c r="T96" s="180">
        <f>S96*H96</f>
        <v>0</v>
      </c>
      <c r="AR96" s="12" t="s">
        <v>116</v>
      </c>
      <c r="AT96" s="12" t="s">
        <v>111</v>
      </c>
      <c r="AU96" s="12" t="s">
        <v>78</v>
      </c>
      <c r="AY96" s="12" t="s">
        <v>108</v>
      </c>
      <c r="BE96" s="181">
        <f>IF(N96="základní",J96,0)</f>
        <v>0</v>
      </c>
      <c r="BF96" s="181">
        <f>IF(N96="snížená",J96,0)</f>
        <v>0</v>
      </c>
      <c r="BG96" s="181">
        <f>IF(N96="zákl. přenesená",J96,0)</f>
        <v>0</v>
      </c>
      <c r="BH96" s="181">
        <f>IF(N96="sníž. přenesená",J96,0)</f>
        <v>0</v>
      </c>
      <c r="BI96" s="181">
        <f>IF(N96="nulová",J96,0)</f>
        <v>0</v>
      </c>
      <c r="BJ96" s="12" t="s">
        <v>76</v>
      </c>
      <c r="BK96" s="181">
        <f>ROUND(I96*H96,2)</f>
        <v>0</v>
      </c>
      <c r="BL96" s="12" t="s">
        <v>116</v>
      </c>
      <c r="BM96" s="12" t="s">
        <v>139</v>
      </c>
    </row>
    <row r="97" spans="2:65" s="1" customFormat="1" ht="19.5">
      <c r="B97" s="29"/>
      <c r="C97" s="30"/>
      <c r="D97" s="182" t="s">
        <v>118</v>
      </c>
      <c r="E97" s="30"/>
      <c r="F97" s="183" t="s">
        <v>140</v>
      </c>
      <c r="G97" s="30"/>
      <c r="H97" s="30"/>
      <c r="I97" s="98"/>
      <c r="J97" s="30"/>
      <c r="K97" s="30"/>
      <c r="L97" s="33"/>
      <c r="M97" s="184"/>
      <c r="N97" s="55"/>
      <c r="O97" s="55"/>
      <c r="P97" s="55"/>
      <c r="Q97" s="55"/>
      <c r="R97" s="55"/>
      <c r="S97" s="55"/>
      <c r="T97" s="56"/>
      <c r="AT97" s="12" t="s">
        <v>118</v>
      </c>
      <c r="AU97" s="12" t="s">
        <v>78</v>
      </c>
    </row>
    <row r="98" spans="2:65" s="1" customFormat="1" ht="19.5">
      <c r="B98" s="29"/>
      <c r="C98" s="30"/>
      <c r="D98" s="182" t="s">
        <v>124</v>
      </c>
      <c r="E98" s="30"/>
      <c r="F98" s="185" t="s">
        <v>141</v>
      </c>
      <c r="G98" s="30"/>
      <c r="H98" s="30"/>
      <c r="I98" s="98"/>
      <c r="J98" s="30"/>
      <c r="K98" s="30"/>
      <c r="L98" s="33"/>
      <c r="M98" s="184"/>
      <c r="N98" s="55"/>
      <c r="O98" s="55"/>
      <c r="P98" s="55"/>
      <c r="Q98" s="55"/>
      <c r="R98" s="55"/>
      <c r="S98" s="55"/>
      <c r="T98" s="56"/>
      <c r="AT98" s="12" t="s">
        <v>124</v>
      </c>
      <c r="AU98" s="12" t="s">
        <v>78</v>
      </c>
    </row>
    <row r="99" spans="2:65" s="1" customFormat="1" ht="16.5" customHeight="1">
      <c r="B99" s="29"/>
      <c r="C99" s="170" t="s">
        <v>142</v>
      </c>
      <c r="D99" s="170" t="s">
        <v>111</v>
      </c>
      <c r="E99" s="171" t="s">
        <v>143</v>
      </c>
      <c r="F99" s="172" t="s">
        <v>144</v>
      </c>
      <c r="G99" s="173" t="s">
        <v>121</v>
      </c>
      <c r="H99" s="174">
        <v>30</v>
      </c>
      <c r="I99" s="175"/>
      <c r="J99" s="176">
        <f>ROUND(I99*H99,2)</f>
        <v>0</v>
      </c>
      <c r="K99" s="172" t="s">
        <v>115</v>
      </c>
      <c r="L99" s="33"/>
      <c r="M99" s="177" t="s">
        <v>1</v>
      </c>
      <c r="N99" s="178" t="s">
        <v>40</v>
      </c>
      <c r="O99" s="55"/>
      <c r="P99" s="179">
        <f>O99*H99</f>
        <v>0</v>
      </c>
      <c r="Q99" s="179">
        <v>0</v>
      </c>
      <c r="R99" s="179">
        <f>Q99*H99</f>
        <v>0</v>
      </c>
      <c r="S99" s="179">
        <v>0</v>
      </c>
      <c r="T99" s="180">
        <f>S99*H99</f>
        <v>0</v>
      </c>
      <c r="AR99" s="12" t="s">
        <v>116</v>
      </c>
      <c r="AT99" s="12" t="s">
        <v>111</v>
      </c>
      <c r="AU99" s="12" t="s">
        <v>78</v>
      </c>
      <c r="AY99" s="12" t="s">
        <v>108</v>
      </c>
      <c r="BE99" s="181">
        <f>IF(N99="základní",J99,0)</f>
        <v>0</v>
      </c>
      <c r="BF99" s="181">
        <f>IF(N99="snížená",J99,0)</f>
        <v>0</v>
      </c>
      <c r="BG99" s="181">
        <f>IF(N99="zákl. přenesená",J99,0)</f>
        <v>0</v>
      </c>
      <c r="BH99" s="181">
        <f>IF(N99="sníž. přenesená",J99,0)</f>
        <v>0</v>
      </c>
      <c r="BI99" s="181">
        <f>IF(N99="nulová",J99,0)</f>
        <v>0</v>
      </c>
      <c r="BJ99" s="12" t="s">
        <v>76</v>
      </c>
      <c r="BK99" s="181">
        <f>ROUND(I99*H99,2)</f>
        <v>0</v>
      </c>
      <c r="BL99" s="12" t="s">
        <v>116</v>
      </c>
      <c r="BM99" s="12" t="s">
        <v>145</v>
      </c>
    </row>
    <row r="100" spans="2:65" s="1" customFormat="1" ht="19.5">
      <c r="B100" s="29"/>
      <c r="C100" s="30"/>
      <c r="D100" s="182" t="s">
        <v>118</v>
      </c>
      <c r="E100" s="30"/>
      <c r="F100" s="183" t="s">
        <v>146</v>
      </c>
      <c r="G100" s="30"/>
      <c r="H100" s="30"/>
      <c r="I100" s="98"/>
      <c r="J100" s="30"/>
      <c r="K100" s="30"/>
      <c r="L100" s="33"/>
      <c r="M100" s="184"/>
      <c r="N100" s="55"/>
      <c r="O100" s="55"/>
      <c r="P100" s="55"/>
      <c r="Q100" s="55"/>
      <c r="R100" s="55"/>
      <c r="S100" s="55"/>
      <c r="T100" s="56"/>
      <c r="AT100" s="12" t="s">
        <v>118</v>
      </c>
      <c r="AU100" s="12" t="s">
        <v>78</v>
      </c>
    </row>
    <row r="101" spans="2:65" s="1" customFormat="1" ht="16.5" customHeight="1">
      <c r="B101" s="29"/>
      <c r="C101" s="170" t="s">
        <v>147</v>
      </c>
      <c r="D101" s="170" t="s">
        <v>111</v>
      </c>
      <c r="E101" s="171" t="s">
        <v>148</v>
      </c>
      <c r="F101" s="172" t="s">
        <v>149</v>
      </c>
      <c r="G101" s="173" t="s">
        <v>121</v>
      </c>
      <c r="H101" s="174">
        <v>30</v>
      </c>
      <c r="I101" s="175"/>
      <c r="J101" s="176">
        <f>ROUND(I101*H101,2)</f>
        <v>0</v>
      </c>
      <c r="K101" s="172" t="s">
        <v>115</v>
      </c>
      <c r="L101" s="33"/>
      <c r="M101" s="177" t="s">
        <v>1</v>
      </c>
      <c r="N101" s="178" t="s">
        <v>40</v>
      </c>
      <c r="O101" s="55"/>
      <c r="P101" s="179">
        <f>O101*H101</f>
        <v>0</v>
      </c>
      <c r="Q101" s="179">
        <v>0</v>
      </c>
      <c r="R101" s="179">
        <f>Q101*H101</f>
        <v>0</v>
      </c>
      <c r="S101" s="179">
        <v>0</v>
      </c>
      <c r="T101" s="180">
        <f>S101*H101</f>
        <v>0</v>
      </c>
      <c r="AR101" s="12" t="s">
        <v>116</v>
      </c>
      <c r="AT101" s="12" t="s">
        <v>111</v>
      </c>
      <c r="AU101" s="12" t="s">
        <v>78</v>
      </c>
      <c r="AY101" s="12" t="s">
        <v>108</v>
      </c>
      <c r="BE101" s="181">
        <f>IF(N101="základní",J101,0)</f>
        <v>0</v>
      </c>
      <c r="BF101" s="181">
        <f>IF(N101="snížená",J101,0)</f>
        <v>0</v>
      </c>
      <c r="BG101" s="181">
        <f>IF(N101="zákl. přenesená",J101,0)</f>
        <v>0</v>
      </c>
      <c r="BH101" s="181">
        <f>IF(N101="sníž. přenesená",J101,0)</f>
        <v>0</v>
      </c>
      <c r="BI101" s="181">
        <f>IF(N101="nulová",J101,0)</f>
        <v>0</v>
      </c>
      <c r="BJ101" s="12" t="s">
        <v>76</v>
      </c>
      <c r="BK101" s="181">
        <f>ROUND(I101*H101,2)</f>
        <v>0</v>
      </c>
      <c r="BL101" s="12" t="s">
        <v>116</v>
      </c>
      <c r="BM101" s="12" t="s">
        <v>150</v>
      </c>
    </row>
    <row r="102" spans="2:65" s="1" customFormat="1" ht="19.5">
      <c r="B102" s="29"/>
      <c r="C102" s="30"/>
      <c r="D102" s="182" t="s">
        <v>118</v>
      </c>
      <c r="E102" s="30"/>
      <c r="F102" s="183" t="s">
        <v>151</v>
      </c>
      <c r="G102" s="30"/>
      <c r="H102" s="30"/>
      <c r="I102" s="98"/>
      <c r="J102" s="30"/>
      <c r="K102" s="30"/>
      <c r="L102" s="33"/>
      <c r="M102" s="184"/>
      <c r="N102" s="55"/>
      <c r="O102" s="55"/>
      <c r="P102" s="55"/>
      <c r="Q102" s="55"/>
      <c r="R102" s="55"/>
      <c r="S102" s="55"/>
      <c r="T102" s="56"/>
      <c r="AT102" s="12" t="s">
        <v>118</v>
      </c>
      <c r="AU102" s="12" t="s">
        <v>78</v>
      </c>
    </row>
    <row r="103" spans="2:65" s="1" customFormat="1" ht="16.5" customHeight="1">
      <c r="B103" s="29"/>
      <c r="C103" s="170" t="s">
        <v>152</v>
      </c>
      <c r="D103" s="170" t="s">
        <v>111</v>
      </c>
      <c r="E103" s="171" t="s">
        <v>153</v>
      </c>
      <c r="F103" s="172" t="s">
        <v>154</v>
      </c>
      <c r="G103" s="173" t="s">
        <v>155</v>
      </c>
      <c r="H103" s="174">
        <v>200</v>
      </c>
      <c r="I103" s="175"/>
      <c r="J103" s="176">
        <f>ROUND(I103*H103,2)</f>
        <v>0</v>
      </c>
      <c r="K103" s="172" t="s">
        <v>115</v>
      </c>
      <c r="L103" s="33"/>
      <c r="M103" s="177" t="s">
        <v>1</v>
      </c>
      <c r="N103" s="178" t="s">
        <v>40</v>
      </c>
      <c r="O103" s="55"/>
      <c r="P103" s="179">
        <f>O103*H103</f>
        <v>0</v>
      </c>
      <c r="Q103" s="179">
        <v>0</v>
      </c>
      <c r="R103" s="179">
        <f>Q103*H103</f>
        <v>0</v>
      </c>
      <c r="S103" s="179">
        <v>0</v>
      </c>
      <c r="T103" s="180">
        <f>S103*H103</f>
        <v>0</v>
      </c>
      <c r="AR103" s="12" t="s">
        <v>116</v>
      </c>
      <c r="AT103" s="12" t="s">
        <v>111</v>
      </c>
      <c r="AU103" s="12" t="s">
        <v>78</v>
      </c>
      <c r="AY103" s="12" t="s">
        <v>108</v>
      </c>
      <c r="BE103" s="181">
        <f>IF(N103="základní",J103,0)</f>
        <v>0</v>
      </c>
      <c r="BF103" s="181">
        <f>IF(N103="snížená",J103,0)</f>
        <v>0</v>
      </c>
      <c r="BG103" s="181">
        <f>IF(N103="zákl. přenesená",J103,0)</f>
        <v>0</v>
      </c>
      <c r="BH103" s="181">
        <f>IF(N103="sníž. přenesená",J103,0)</f>
        <v>0</v>
      </c>
      <c r="BI103" s="181">
        <f>IF(N103="nulová",J103,0)</f>
        <v>0</v>
      </c>
      <c r="BJ103" s="12" t="s">
        <v>76</v>
      </c>
      <c r="BK103" s="181">
        <f>ROUND(I103*H103,2)</f>
        <v>0</v>
      </c>
      <c r="BL103" s="12" t="s">
        <v>116</v>
      </c>
      <c r="BM103" s="12" t="s">
        <v>156</v>
      </c>
    </row>
    <row r="104" spans="2:65" s="1" customFormat="1" ht="29.25">
      <c r="B104" s="29"/>
      <c r="C104" s="30"/>
      <c r="D104" s="182" t="s">
        <v>118</v>
      </c>
      <c r="E104" s="30"/>
      <c r="F104" s="183" t="s">
        <v>157</v>
      </c>
      <c r="G104" s="30"/>
      <c r="H104" s="30"/>
      <c r="I104" s="98"/>
      <c r="J104" s="30"/>
      <c r="K104" s="30"/>
      <c r="L104" s="33"/>
      <c r="M104" s="184"/>
      <c r="N104" s="55"/>
      <c r="O104" s="55"/>
      <c r="P104" s="55"/>
      <c r="Q104" s="55"/>
      <c r="R104" s="55"/>
      <c r="S104" s="55"/>
      <c r="T104" s="56"/>
      <c r="AT104" s="12" t="s">
        <v>118</v>
      </c>
      <c r="AU104" s="12" t="s">
        <v>78</v>
      </c>
    </row>
    <row r="105" spans="2:65" s="1" customFormat="1" ht="16.5" customHeight="1">
      <c r="B105" s="29"/>
      <c r="C105" s="170" t="s">
        <v>158</v>
      </c>
      <c r="D105" s="170" t="s">
        <v>111</v>
      </c>
      <c r="E105" s="171" t="s">
        <v>159</v>
      </c>
      <c r="F105" s="172" t="s">
        <v>160</v>
      </c>
      <c r="G105" s="173" t="s">
        <v>155</v>
      </c>
      <c r="H105" s="174">
        <v>200</v>
      </c>
      <c r="I105" s="175"/>
      <c r="J105" s="176">
        <f>ROUND(I105*H105,2)</f>
        <v>0</v>
      </c>
      <c r="K105" s="172" t="s">
        <v>115</v>
      </c>
      <c r="L105" s="33"/>
      <c r="M105" s="177" t="s">
        <v>1</v>
      </c>
      <c r="N105" s="178" t="s">
        <v>40</v>
      </c>
      <c r="O105" s="55"/>
      <c r="P105" s="179">
        <f>O105*H105</f>
        <v>0</v>
      </c>
      <c r="Q105" s="179">
        <v>0</v>
      </c>
      <c r="R105" s="179">
        <f>Q105*H105</f>
        <v>0</v>
      </c>
      <c r="S105" s="179">
        <v>0</v>
      </c>
      <c r="T105" s="180">
        <f>S105*H105</f>
        <v>0</v>
      </c>
      <c r="AR105" s="12" t="s">
        <v>116</v>
      </c>
      <c r="AT105" s="12" t="s">
        <v>111</v>
      </c>
      <c r="AU105" s="12" t="s">
        <v>78</v>
      </c>
      <c r="AY105" s="12" t="s">
        <v>108</v>
      </c>
      <c r="BE105" s="181">
        <f>IF(N105="základní",J105,0)</f>
        <v>0</v>
      </c>
      <c r="BF105" s="181">
        <f>IF(N105="snížená",J105,0)</f>
        <v>0</v>
      </c>
      <c r="BG105" s="181">
        <f>IF(N105="zákl. přenesená",J105,0)</f>
        <v>0</v>
      </c>
      <c r="BH105" s="181">
        <f>IF(N105="sníž. přenesená",J105,0)</f>
        <v>0</v>
      </c>
      <c r="BI105" s="181">
        <f>IF(N105="nulová",J105,0)</f>
        <v>0</v>
      </c>
      <c r="BJ105" s="12" t="s">
        <v>76</v>
      </c>
      <c r="BK105" s="181">
        <f>ROUND(I105*H105,2)</f>
        <v>0</v>
      </c>
      <c r="BL105" s="12" t="s">
        <v>116</v>
      </c>
      <c r="BM105" s="12" t="s">
        <v>161</v>
      </c>
    </row>
    <row r="106" spans="2:65" s="1" customFormat="1">
      <c r="B106" s="29"/>
      <c r="C106" s="30"/>
      <c r="D106" s="182" t="s">
        <v>118</v>
      </c>
      <c r="E106" s="30"/>
      <c r="F106" s="183" t="s">
        <v>160</v>
      </c>
      <c r="G106" s="30"/>
      <c r="H106" s="30"/>
      <c r="I106" s="98"/>
      <c r="J106" s="30"/>
      <c r="K106" s="30"/>
      <c r="L106" s="33"/>
      <c r="M106" s="184"/>
      <c r="N106" s="55"/>
      <c r="O106" s="55"/>
      <c r="P106" s="55"/>
      <c r="Q106" s="55"/>
      <c r="R106" s="55"/>
      <c r="S106" s="55"/>
      <c r="T106" s="56"/>
      <c r="AT106" s="12" t="s">
        <v>118</v>
      </c>
      <c r="AU106" s="12" t="s">
        <v>78</v>
      </c>
    </row>
    <row r="107" spans="2:65" s="1" customFormat="1" ht="16.5" customHeight="1">
      <c r="B107" s="29"/>
      <c r="C107" s="170" t="s">
        <v>162</v>
      </c>
      <c r="D107" s="170" t="s">
        <v>111</v>
      </c>
      <c r="E107" s="171" t="s">
        <v>163</v>
      </c>
      <c r="F107" s="172" t="s">
        <v>164</v>
      </c>
      <c r="G107" s="173" t="s">
        <v>155</v>
      </c>
      <c r="H107" s="174">
        <v>200</v>
      </c>
      <c r="I107" s="175"/>
      <c r="J107" s="176">
        <f>ROUND(I107*H107,2)</f>
        <v>0</v>
      </c>
      <c r="K107" s="172" t="s">
        <v>115</v>
      </c>
      <c r="L107" s="33"/>
      <c r="M107" s="177" t="s">
        <v>1</v>
      </c>
      <c r="N107" s="178" t="s">
        <v>40</v>
      </c>
      <c r="O107" s="55"/>
      <c r="P107" s="179">
        <f>O107*H107</f>
        <v>0</v>
      </c>
      <c r="Q107" s="179">
        <v>0</v>
      </c>
      <c r="R107" s="179">
        <f>Q107*H107</f>
        <v>0</v>
      </c>
      <c r="S107" s="179">
        <v>0</v>
      </c>
      <c r="T107" s="180">
        <f>S107*H107</f>
        <v>0</v>
      </c>
      <c r="AR107" s="12" t="s">
        <v>116</v>
      </c>
      <c r="AT107" s="12" t="s">
        <v>111</v>
      </c>
      <c r="AU107" s="12" t="s">
        <v>78</v>
      </c>
      <c r="AY107" s="12" t="s">
        <v>108</v>
      </c>
      <c r="BE107" s="181">
        <f>IF(N107="základní",J107,0)</f>
        <v>0</v>
      </c>
      <c r="BF107" s="181">
        <f>IF(N107="snížená",J107,0)</f>
        <v>0</v>
      </c>
      <c r="BG107" s="181">
        <f>IF(N107="zákl. přenesená",J107,0)</f>
        <v>0</v>
      </c>
      <c r="BH107" s="181">
        <f>IF(N107="sníž. přenesená",J107,0)</f>
        <v>0</v>
      </c>
      <c r="BI107" s="181">
        <f>IF(N107="nulová",J107,0)</f>
        <v>0</v>
      </c>
      <c r="BJ107" s="12" t="s">
        <v>76</v>
      </c>
      <c r="BK107" s="181">
        <f>ROUND(I107*H107,2)</f>
        <v>0</v>
      </c>
      <c r="BL107" s="12" t="s">
        <v>116</v>
      </c>
      <c r="BM107" s="12" t="s">
        <v>165</v>
      </c>
    </row>
    <row r="108" spans="2:65" s="1" customFormat="1" ht="29.25">
      <c r="B108" s="29"/>
      <c r="C108" s="30"/>
      <c r="D108" s="182" t="s">
        <v>118</v>
      </c>
      <c r="E108" s="30"/>
      <c r="F108" s="183" t="s">
        <v>166</v>
      </c>
      <c r="G108" s="30"/>
      <c r="H108" s="30"/>
      <c r="I108" s="98"/>
      <c r="J108" s="30"/>
      <c r="K108" s="30"/>
      <c r="L108" s="33"/>
      <c r="M108" s="184"/>
      <c r="N108" s="55"/>
      <c r="O108" s="55"/>
      <c r="P108" s="55"/>
      <c r="Q108" s="55"/>
      <c r="R108" s="55"/>
      <c r="S108" s="55"/>
      <c r="T108" s="56"/>
      <c r="AT108" s="12" t="s">
        <v>118</v>
      </c>
      <c r="AU108" s="12" t="s">
        <v>78</v>
      </c>
    </row>
    <row r="109" spans="2:65" s="1" customFormat="1" ht="16.5" customHeight="1">
      <c r="B109" s="29"/>
      <c r="C109" s="170" t="s">
        <v>167</v>
      </c>
      <c r="D109" s="170" t="s">
        <v>111</v>
      </c>
      <c r="E109" s="171" t="s">
        <v>168</v>
      </c>
      <c r="F109" s="172" t="s">
        <v>169</v>
      </c>
      <c r="G109" s="173" t="s">
        <v>155</v>
      </c>
      <c r="H109" s="174">
        <v>200</v>
      </c>
      <c r="I109" s="175"/>
      <c r="J109" s="176">
        <f>ROUND(I109*H109,2)</f>
        <v>0</v>
      </c>
      <c r="K109" s="172" t="s">
        <v>115</v>
      </c>
      <c r="L109" s="33"/>
      <c r="M109" s="177" t="s">
        <v>1</v>
      </c>
      <c r="N109" s="178" t="s">
        <v>40</v>
      </c>
      <c r="O109" s="55"/>
      <c r="P109" s="179">
        <f>O109*H109</f>
        <v>0</v>
      </c>
      <c r="Q109" s="179">
        <v>0</v>
      </c>
      <c r="R109" s="179">
        <f>Q109*H109</f>
        <v>0</v>
      </c>
      <c r="S109" s="179">
        <v>0</v>
      </c>
      <c r="T109" s="180">
        <f>S109*H109</f>
        <v>0</v>
      </c>
      <c r="AR109" s="12" t="s">
        <v>116</v>
      </c>
      <c r="AT109" s="12" t="s">
        <v>111</v>
      </c>
      <c r="AU109" s="12" t="s">
        <v>78</v>
      </c>
      <c r="AY109" s="12" t="s">
        <v>108</v>
      </c>
      <c r="BE109" s="181">
        <f>IF(N109="základní",J109,0)</f>
        <v>0</v>
      </c>
      <c r="BF109" s="181">
        <f>IF(N109="snížená",J109,0)</f>
        <v>0</v>
      </c>
      <c r="BG109" s="181">
        <f>IF(N109="zákl. přenesená",J109,0)</f>
        <v>0</v>
      </c>
      <c r="BH109" s="181">
        <f>IF(N109="sníž. přenesená",J109,0)</f>
        <v>0</v>
      </c>
      <c r="BI109" s="181">
        <f>IF(N109="nulová",J109,0)</f>
        <v>0</v>
      </c>
      <c r="BJ109" s="12" t="s">
        <v>76</v>
      </c>
      <c r="BK109" s="181">
        <f>ROUND(I109*H109,2)</f>
        <v>0</v>
      </c>
      <c r="BL109" s="12" t="s">
        <v>116</v>
      </c>
      <c r="BM109" s="12" t="s">
        <v>170</v>
      </c>
    </row>
    <row r="110" spans="2:65" s="1" customFormat="1">
      <c r="B110" s="29"/>
      <c r="C110" s="30"/>
      <c r="D110" s="182" t="s">
        <v>118</v>
      </c>
      <c r="E110" s="30"/>
      <c r="F110" s="183" t="s">
        <v>169</v>
      </c>
      <c r="G110" s="30"/>
      <c r="H110" s="30"/>
      <c r="I110" s="98"/>
      <c r="J110" s="30"/>
      <c r="K110" s="30"/>
      <c r="L110" s="33"/>
      <c r="M110" s="184"/>
      <c r="N110" s="55"/>
      <c r="O110" s="55"/>
      <c r="P110" s="55"/>
      <c r="Q110" s="55"/>
      <c r="R110" s="55"/>
      <c r="S110" s="55"/>
      <c r="T110" s="56"/>
      <c r="AT110" s="12" t="s">
        <v>118</v>
      </c>
      <c r="AU110" s="12" t="s">
        <v>78</v>
      </c>
    </row>
    <row r="111" spans="2:65" s="1" customFormat="1" ht="16.5" customHeight="1">
      <c r="B111" s="29"/>
      <c r="C111" s="170" t="s">
        <v>171</v>
      </c>
      <c r="D111" s="170" t="s">
        <v>111</v>
      </c>
      <c r="E111" s="171" t="s">
        <v>172</v>
      </c>
      <c r="F111" s="172" t="s">
        <v>173</v>
      </c>
      <c r="G111" s="173" t="s">
        <v>155</v>
      </c>
      <c r="H111" s="174">
        <v>100</v>
      </c>
      <c r="I111" s="175"/>
      <c r="J111" s="176">
        <f>ROUND(I111*H111,2)</f>
        <v>0</v>
      </c>
      <c r="K111" s="172" t="s">
        <v>115</v>
      </c>
      <c r="L111" s="33"/>
      <c r="M111" s="177" t="s">
        <v>1</v>
      </c>
      <c r="N111" s="178" t="s">
        <v>40</v>
      </c>
      <c r="O111" s="55"/>
      <c r="P111" s="179">
        <f>O111*H111</f>
        <v>0</v>
      </c>
      <c r="Q111" s="179">
        <v>0</v>
      </c>
      <c r="R111" s="179">
        <f>Q111*H111</f>
        <v>0</v>
      </c>
      <c r="S111" s="179">
        <v>0</v>
      </c>
      <c r="T111" s="180">
        <f>S111*H111</f>
        <v>0</v>
      </c>
      <c r="AR111" s="12" t="s">
        <v>116</v>
      </c>
      <c r="AT111" s="12" t="s">
        <v>111</v>
      </c>
      <c r="AU111" s="12" t="s">
        <v>78</v>
      </c>
      <c r="AY111" s="12" t="s">
        <v>108</v>
      </c>
      <c r="BE111" s="181">
        <f>IF(N111="základní",J111,0)</f>
        <v>0</v>
      </c>
      <c r="BF111" s="181">
        <f>IF(N111="snížená",J111,0)</f>
        <v>0</v>
      </c>
      <c r="BG111" s="181">
        <f>IF(N111="zákl. přenesená",J111,0)</f>
        <v>0</v>
      </c>
      <c r="BH111" s="181">
        <f>IF(N111="sníž. přenesená",J111,0)</f>
        <v>0</v>
      </c>
      <c r="BI111" s="181">
        <f>IF(N111="nulová",J111,0)</f>
        <v>0</v>
      </c>
      <c r="BJ111" s="12" t="s">
        <v>76</v>
      </c>
      <c r="BK111" s="181">
        <f>ROUND(I111*H111,2)</f>
        <v>0</v>
      </c>
      <c r="BL111" s="12" t="s">
        <v>116</v>
      </c>
      <c r="BM111" s="12" t="s">
        <v>174</v>
      </c>
    </row>
    <row r="112" spans="2:65" s="1" customFormat="1">
      <c r="B112" s="29"/>
      <c r="C112" s="30"/>
      <c r="D112" s="182" t="s">
        <v>118</v>
      </c>
      <c r="E112" s="30"/>
      <c r="F112" s="183" t="s">
        <v>173</v>
      </c>
      <c r="G112" s="30"/>
      <c r="H112" s="30"/>
      <c r="I112" s="98"/>
      <c r="J112" s="30"/>
      <c r="K112" s="30"/>
      <c r="L112" s="33"/>
      <c r="M112" s="184"/>
      <c r="N112" s="55"/>
      <c r="O112" s="55"/>
      <c r="P112" s="55"/>
      <c r="Q112" s="55"/>
      <c r="R112" s="55"/>
      <c r="S112" s="55"/>
      <c r="T112" s="56"/>
      <c r="AT112" s="12" t="s">
        <v>118</v>
      </c>
      <c r="AU112" s="12" t="s">
        <v>78</v>
      </c>
    </row>
    <row r="113" spans="2:65" s="1" customFormat="1" ht="16.5" customHeight="1">
      <c r="B113" s="29"/>
      <c r="C113" s="170" t="s">
        <v>175</v>
      </c>
      <c r="D113" s="170" t="s">
        <v>111</v>
      </c>
      <c r="E113" s="171" t="s">
        <v>176</v>
      </c>
      <c r="F113" s="172" t="s">
        <v>177</v>
      </c>
      <c r="G113" s="173" t="s">
        <v>155</v>
      </c>
      <c r="H113" s="174">
        <v>100</v>
      </c>
      <c r="I113" s="175"/>
      <c r="J113" s="176">
        <f>ROUND(I113*H113,2)</f>
        <v>0</v>
      </c>
      <c r="K113" s="172" t="s">
        <v>115</v>
      </c>
      <c r="L113" s="33"/>
      <c r="M113" s="177" t="s">
        <v>1</v>
      </c>
      <c r="N113" s="178" t="s">
        <v>40</v>
      </c>
      <c r="O113" s="55"/>
      <c r="P113" s="179">
        <f>O113*H113</f>
        <v>0</v>
      </c>
      <c r="Q113" s="179">
        <v>0</v>
      </c>
      <c r="R113" s="179">
        <f>Q113*H113</f>
        <v>0</v>
      </c>
      <c r="S113" s="179">
        <v>0</v>
      </c>
      <c r="T113" s="180">
        <f>S113*H113</f>
        <v>0</v>
      </c>
      <c r="AR113" s="12" t="s">
        <v>116</v>
      </c>
      <c r="AT113" s="12" t="s">
        <v>111</v>
      </c>
      <c r="AU113" s="12" t="s">
        <v>78</v>
      </c>
      <c r="AY113" s="12" t="s">
        <v>108</v>
      </c>
      <c r="BE113" s="181">
        <f>IF(N113="základní",J113,0)</f>
        <v>0</v>
      </c>
      <c r="BF113" s="181">
        <f>IF(N113="snížená",J113,0)</f>
        <v>0</v>
      </c>
      <c r="BG113" s="181">
        <f>IF(N113="zákl. přenesená",J113,0)</f>
        <v>0</v>
      </c>
      <c r="BH113" s="181">
        <f>IF(N113="sníž. přenesená",J113,0)</f>
        <v>0</v>
      </c>
      <c r="BI113" s="181">
        <f>IF(N113="nulová",J113,0)</f>
        <v>0</v>
      </c>
      <c r="BJ113" s="12" t="s">
        <v>76</v>
      </c>
      <c r="BK113" s="181">
        <f>ROUND(I113*H113,2)</f>
        <v>0</v>
      </c>
      <c r="BL113" s="12" t="s">
        <v>116</v>
      </c>
      <c r="BM113" s="12" t="s">
        <v>178</v>
      </c>
    </row>
    <row r="114" spans="2:65" s="1" customFormat="1" ht="29.25">
      <c r="B114" s="29"/>
      <c r="C114" s="30"/>
      <c r="D114" s="182" t="s">
        <v>118</v>
      </c>
      <c r="E114" s="30"/>
      <c r="F114" s="183" t="s">
        <v>179</v>
      </c>
      <c r="G114" s="30"/>
      <c r="H114" s="30"/>
      <c r="I114" s="98"/>
      <c r="J114" s="30"/>
      <c r="K114" s="30"/>
      <c r="L114" s="33"/>
      <c r="M114" s="184"/>
      <c r="N114" s="55"/>
      <c r="O114" s="55"/>
      <c r="P114" s="55"/>
      <c r="Q114" s="55"/>
      <c r="R114" s="55"/>
      <c r="S114" s="55"/>
      <c r="T114" s="56"/>
      <c r="AT114" s="12" t="s">
        <v>118</v>
      </c>
      <c r="AU114" s="12" t="s">
        <v>78</v>
      </c>
    </row>
    <row r="115" spans="2:65" s="1" customFormat="1" ht="16.5" customHeight="1">
      <c r="B115" s="29"/>
      <c r="C115" s="170" t="s">
        <v>180</v>
      </c>
      <c r="D115" s="170" t="s">
        <v>111</v>
      </c>
      <c r="E115" s="171" t="s">
        <v>181</v>
      </c>
      <c r="F115" s="172" t="s">
        <v>182</v>
      </c>
      <c r="G115" s="173" t="s">
        <v>155</v>
      </c>
      <c r="H115" s="174">
        <v>50</v>
      </c>
      <c r="I115" s="175"/>
      <c r="J115" s="176">
        <f>ROUND(I115*H115,2)</f>
        <v>0</v>
      </c>
      <c r="K115" s="172" t="s">
        <v>115</v>
      </c>
      <c r="L115" s="33"/>
      <c r="M115" s="177" t="s">
        <v>1</v>
      </c>
      <c r="N115" s="178" t="s">
        <v>40</v>
      </c>
      <c r="O115" s="55"/>
      <c r="P115" s="179">
        <f>O115*H115</f>
        <v>0</v>
      </c>
      <c r="Q115" s="179">
        <v>0</v>
      </c>
      <c r="R115" s="179">
        <f>Q115*H115</f>
        <v>0</v>
      </c>
      <c r="S115" s="179">
        <v>0</v>
      </c>
      <c r="T115" s="180">
        <f>S115*H115</f>
        <v>0</v>
      </c>
      <c r="AR115" s="12" t="s">
        <v>116</v>
      </c>
      <c r="AT115" s="12" t="s">
        <v>111</v>
      </c>
      <c r="AU115" s="12" t="s">
        <v>78</v>
      </c>
      <c r="AY115" s="12" t="s">
        <v>108</v>
      </c>
      <c r="BE115" s="181">
        <f>IF(N115="základní",J115,0)</f>
        <v>0</v>
      </c>
      <c r="BF115" s="181">
        <f>IF(N115="snížená",J115,0)</f>
        <v>0</v>
      </c>
      <c r="BG115" s="181">
        <f>IF(N115="zákl. přenesená",J115,0)</f>
        <v>0</v>
      </c>
      <c r="BH115" s="181">
        <f>IF(N115="sníž. přenesená",J115,0)</f>
        <v>0</v>
      </c>
      <c r="BI115" s="181">
        <f>IF(N115="nulová",J115,0)</f>
        <v>0</v>
      </c>
      <c r="BJ115" s="12" t="s">
        <v>76</v>
      </c>
      <c r="BK115" s="181">
        <f>ROUND(I115*H115,2)</f>
        <v>0</v>
      </c>
      <c r="BL115" s="12" t="s">
        <v>116</v>
      </c>
      <c r="BM115" s="12" t="s">
        <v>183</v>
      </c>
    </row>
    <row r="116" spans="2:65" s="1" customFormat="1" ht="29.25">
      <c r="B116" s="29"/>
      <c r="C116" s="30"/>
      <c r="D116" s="182" t="s">
        <v>118</v>
      </c>
      <c r="E116" s="30"/>
      <c r="F116" s="183" t="s">
        <v>184</v>
      </c>
      <c r="G116" s="30"/>
      <c r="H116" s="30"/>
      <c r="I116" s="98"/>
      <c r="J116" s="30"/>
      <c r="K116" s="30"/>
      <c r="L116" s="33"/>
      <c r="M116" s="184"/>
      <c r="N116" s="55"/>
      <c r="O116" s="55"/>
      <c r="P116" s="55"/>
      <c r="Q116" s="55"/>
      <c r="R116" s="55"/>
      <c r="S116" s="55"/>
      <c r="T116" s="56"/>
      <c r="AT116" s="12" t="s">
        <v>118</v>
      </c>
      <c r="AU116" s="12" t="s">
        <v>78</v>
      </c>
    </row>
    <row r="117" spans="2:65" s="1" customFormat="1" ht="16.5" customHeight="1">
      <c r="B117" s="29"/>
      <c r="C117" s="170" t="s">
        <v>8</v>
      </c>
      <c r="D117" s="170" t="s">
        <v>111</v>
      </c>
      <c r="E117" s="171" t="s">
        <v>185</v>
      </c>
      <c r="F117" s="172" t="s">
        <v>186</v>
      </c>
      <c r="G117" s="173" t="s">
        <v>155</v>
      </c>
      <c r="H117" s="174">
        <v>30</v>
      </c>
      <c r="I117" s="175"/>
      <c r="J117" s="176">
        <f>ROUND(I117*H117,2)</f>
        <v>0</v>
      </c>
      <c r="K117" s="172" t="s">
        <v>115</v>
      </c>
      <c r="L117" s="33"/>
      <c r="M117" s="177" t="s">
        <v>1</v>
      </c>
      <c r="N117" s="178" t="s">
        <v>40</v>
      </c>
      <c r="O117" s="55"/>
      <c r="P117" s="179">
        <f>O117*H117</f>
        <v>0</v>
      </c>
      <c r="Q117" s="179">
        <v>0</v>
      </c>
      <c r="R117" s="179">
        <f>Q117*H117</f>
        <v>0</v>
      </c>
      <c r="S117" s="179">
        <v>0</v>
      </c>
      <c r="T117" s="180">
        <f>S117*H117</f>
        <v>0</v>
      </c>
      <c r="AR117" s="12" t="s">
        <v>116</v>
      </c>
      <c r="AT117" s="12" t="s">
        <v>111</v>
      </c>
      <c r="AU117" s="12" t="s">
        <v>78</v>
      </c>
      <c r="AY117" s="12" t="s">
        <v>108</v>
      </c>
      <c r="BE117" s="181">
        <f>IF(N117="základní",J117,0)</f>
        <v>0</v>
      </c>
      <c r="BF117" s="181">
        <f>IF(N117="snížená",J117,0)</f>
        <v>0</v>
      </c>
      <c r="BG117" s="181">
        <f>IF(N117="zákl. přenesená",J117,0)</f>
        <v>0</v>
      </c>
      <c r="BH117" s="181">
        <f>IF(N117="sníž. přenesená",J117,0)</f>
        <v>0</v>
      </c>
      <c r="BI117" s="181">
        <f>IF(N117="nulová",J117,0)</f>
        <v>0</v>
      </c>
      <c r="BJ117" s="12" t="s">
        <v>76</v>
      </c>
      <c r="BK117" s="181">
        <f>ROUND(I117*H117,2)</f>
        <v>0</v>
      </c>
      <c r="BL117" s="12" t="s">
        <v>116</v>
      </c>
      <c r="BM117" s="12" t="s">
        <v>187</v>
      </c>
    </row>
    <row r="118" spans="2:65" s="1" customFormat="1" ht="19.5">
      <c r="B118" s="29"/>
      <c r="C118" s="30"/>
      <c r="D118" s="182" t="s">
        <v>118</v>
      </c>
      <c r="E118" s="30"/>
      <c r="F118" s="183" t="s">
        <v>188</v>
      </c>
      <c r="G118" s="30"/>
      <c r="H118" s="30"/>
      <c r="I118" s="98"/>
      <c r="J118" s="30"/>
      <c r="K118" s="30"/>
      <c r="L118" s="33"/>
      <c r="M118" s="184"/>
      <c r="N118" s="55"/>
      <c r="O118" s="55"/>
      <c r="P118" s="55"/>
      <c r="Q118" s="55"/>
      <c r="R118" s="55"/>
      <c r="S118" s="55"/>
      <c r="T118" s="56"/>
      <c r="AT118" s="12" t="s">
        <v>118</v>
      </c>
      <c r="AU118" s="12" t="s">
        <v>78</v>
      </c>
    </row>
    <row r="119" spans="2:65" s="1" customFormat="1" ht="16.5" customHeight="1">
      <c r="B119" s="29"/>
      <c r="C119" s="170" t="s">
        <v>189</v>
      </c>
      <c r="D119" s="170" t="s">
        <v>111</v>
      </c>
      <c r="E119" s="171" t="s">
        <v>190</v>
      </c>
      <c r="F119" s="172" t="s">
        <v>191</v>
      </c>
      <c r="G119" s="173" t="s">
        <v>121</v>
      </c>
      <c r="H119" s="174">
        <v>100</v>
      </c>
      <c r="I119" s="175"/>
      <c r="J119" s="176">
        <f>ROUND(I119*H119,2)</f>
        <v>0</v>
      </c>
      <c r="K119" s="172" t="s">
        <v>115</v>
      </c>
      <c r="L119" s="33"/>
      <c r="M119" s="177" t="s">
        <v>1</v>
      </c>
      <c r="N119" s="178" t="s">
        <v>40</v>
      </c>
      <c r="O119" s="55"/>
      <c r="P119" s="179">
        <f>O119*H119</f>
        <v>0</v>
      </c>
      <c r="Q119" s="179">
        <v>0</v>
      </c>
      <c r="R119" s="179">
        <f>Q119*H119</f>
        <v>0</v>
      </c>
      <c r="S119" s="179">
        <v>0</v>
      </c>
      <c r="T119" s="180">
        <f>S119*H119</f>
        <v>0</v>
      </c>
      <c r="AR119" s="12" t="s">
        <v>116</v>
      </c>
      <c r="AT119" s="12" t="s">
        <v>111</v>
      </c>
      <c r="AU119" s="12" t="s">
        <v>78</v>
      </c>
      <c r="AY119" s="12" t="s">
        <v>108</v>
      </c>
      <c r="BE119" s="181">
        <f>IF(N119="základní",J119,0)</f>
        <v>0</v>
      </c>
      <c r="BF119" s="181">
        <f>IF(N119="snížená",J119,0)</f>
        <v>0</v>
      </c>
      <c r="BG119" s="181">
        <f>IF(N119="zákl. přenesená",J119,0)</f>
        <v>0</v>
      </c>
      <c r="BH119" s="181">
        <f>IF(N119="sníž. přenesená",J119,0)</f>
        <v>0</v>
      </c>
      <c r="BI119" s="181">
        <f>IF(N119="nulová",J119,0)</f>
        <v>0</v>
      </c>
      <c r="BJ119" s="12" t="s">
        <v>76</v>
      </c>
      <c r="BK119" s="181">
        <f>ROUND(I119*H119,2)</f>
        <v>0</v>
      </c>
      <c r="BL119" s="12" t="s">
        <v>116</v>
      </c>
      <c r="BM119" s="12" t="s">
        <v>192</v>
      </c>
    </row>
    <row r="120" spans="2:65" s="1" customFormat="1">
      <c r="B120" s="29"/>
      <c r="C120" s="30"/>
      <c r="D120" s="182" t="s">
        <v>118</v>
      </c>
      <c r="E120" s="30"/>
      <c r="F120" s="183" t="s">
        <v>191</v>
      </c>
      <c r="G120" s="30"/>
      <c r="H120" s="30"/>
      <c r="I120" s="98"/>
      <c r="J120" s="30"/>
      <c r="K120" s="30"/>
      <c r="L120" s="33"/>
      <c r="M120" s="184"/>
      <c r="N120" s="55"/>
      <c r="O120" s="55"/>
      <c r="P120" s="55"/>
      <c r="Q120" s="55"/>
      <c r="R120" s="55"/>
      <c r="S120" s="55"/>
      <c r="T120" s="56"/>
      <c r="AT120" s="12" t="s">
        <v>118</v>
      </c>
      <c r="AU120" s="12" t="s">
        <v>78</v>
      </c>
    </row>
    <row r="121" spans="2:65" s="1" customFormat="1" ht="16.5" customHeight="1">
      <c r="B121" s="29"/>
      <c r="C121" s="170" t="s">
        <v>193</v>
      </c>
      <c r="D121" s="170" t="s">
        <v>111</v>
      </c>
      <c r="E121" s="171" t="s">
        <v>194</v>
      </c>
      <c r="F121" s="172" t="s">
        <v>195</v>
      </c>
      <c r="G121" s="173" t="s">
        <v>121</v>
      </c>
      <c r="H121" s="174">
        <v>100</v>
      </c>
      <c r="I121" s="175"/>
      <c r="J121" s="176">
        <f>ROUND(I121*H121,2)</f>
        <v>0</v>
      </c>
      <c r="K121" s="172" t="s">
        <v>115</v>
      </c>
      <c r="L121" s="33"/>
      <c r="M121" s="177" t="s">
        <v>1</v>
      </c>
      <c r="N121" s="178" t="s">
        <v>40</v>
      </c>
      <c r="O121" s="55"/>
      <c r="P121" s="179">
        <f>O121*H121</f>
        <v>0</v>
      </c>
      <c r="Q121" s="179">
        <v>0</v>
      </c>
      <c r="R121" s="179">
        <f>Q121*H121</f>
        <v>0</v>
      </c>
      <c r="S121" s="179">
        <v>0</v>
      </c>
      <c r="T121" s="180">
        <f>S121*H121</f>
        <v>0</v>
      </c>
      <c r="AR121" s="12" t="s">
        <v>116</v>
      </c>
      <c r="AT121" s="12" t="s">
        <v>111</v>
      </c>
      <c r="AU121" s="12" t="s">
        <v>78</v>
      </c>
      <c r="AY121" s="12" t="s">
        <v>108</v>
      </c>
      <c r="BE121" s="181">
        <f>IF(N121="základní",J121,0)</f>
        <v>0</v>
      </c>
      <c r="BF121" s="181">
        <f>IF(N121="snížená",J121,0)</f>
        <v>0</v>
      </c>
      <c r="BG121" s="181">
        <f>IF(N121="zákl. přenesená",J121,0)</f>
        <v>0</v>
      </c>
      <c r="BH121" s="181">
        <f>IF(N121="sníž. přenesená",J121,0)</f>
        <v>0</v>
      </c>
      <c r="BI121" s="181">
        <f>IF(N121="nulová",J121,0)</f>
        <v>0</v>
      </c>
      <c r="BJ121" s="12" t="s">
        <v>76</v>
      </c>
      <c r="BK121" s="181">
        <f>ROUND(I121*H121,2)</f>
        <v>0</v>
      </c>
      <c r="BL121" s="12" t="s">
        <v>116</v>
      </c>
      <c r="BM121" s="12" t="s">
        <v>196</v>
      </c>
    </row>
    <row r="122" spans="2:65" s="1" customFormat="1">
      <c r="B122" s="29"/>
      <c r="C122" s="30"/>
      <c r="D122" s="182" t="s">
        <v>118</v>
      </c>
      <c r="E122" s="30"/>
      <c r="F122" s="183" t="s">
        <v>195</v>
      </c>
      <c r="G122" s="30"/>
      <c r="H122" s="30"/>
      <c r="I122" s="98"/>
      <c r="J122" s="30"/>
      <c r="K122" s="30"/>
      <c r="L122" s="33"/>
      <c r="M122" s="184"/>
      <c r="N122" s="55"/>
      <c r="O122" s="55"/>
      <c r="P122" s="55"/>
      <c r="Q122" s="55"/>
      <c r="R122" s="55"/>
      <c r="S122" s="55"/>
      <c r="T122" s="56"/>
      <c r="AT122" s="12" t="s">
        <v>118</v>
      </c>
      <c r="AU122" s="12" t="s">
        <v>78</v>
      </c>
    </row>
    <row r="123" spans="2:65" s="1" customFormat="1" ht="16.5" customHeight="1">
      <c r="B123" s="29"/>
      <c r="C123" s="170" t="s">
        <v>197</v>
      </c>
      <c r="D123" s="170" t="s">
        <v>111</v>
      </c>
      <c r="E123" s="171" t="s">
        <v>198</v>
      </c>
      <c r="F123" s="172" t="s">
        <v>199</v>
      </c>
      <c r="G123" s="173" t="s">
        <v>121</v>
      </c>
      <c r="H123" s="174">
        <v>100</v>
      </c>
      <c r="I123" s="175"/>
      <c r="J123" s="176">
        <f>ROUND(I123*H123,2)</f>
        <v>0</v>
      </c>
      <c r="K123" s="172" t="s">
        <v>115</v>
      </c>
      <c r="L123" s="33"/>
      <c r="M123" s="177" t="s">
        <v>1</v>
      </c>
      <c r="N123" s="178" t="s">
        <v>40</v>
      </c>
      <c r="O123" s="55"/>
      <c r="P123" s="179">
        <f>O123*H123</f>
        <v>0</v>
      </c>
      <c r="Q123" s="179">
        <v>0</v>
      </c>
      <c r="R123" s="179">
        <f>Q123*H123</f>
        <v>0</v>
      </c>
      <c r="S123" s="179">
        <v>0</v>
      </c>
      <c r="T123" s="180">
        <f>S123*H123</f>
        <v>0</v>
      </c>
      <c r="AR123" s="12" t="s">
        <v>116</v>
      </c>
      <c r="AT123" s="12" t="s">
        <v>111</v>
      </c>
      <c r="AU123" s="12" t="s">
        <v>78</v>
      </c>
      <c r="AY123" s="12" t="s">
        <v>108</v>
      </c>
      <c r="BE123" s="181">
        <f>IF(N123="základní",J123,0)</f>
        <v>0</v>
      </c>
      <c r="BF123" s="181">
        <f>IF(N123="snížená",J123,0)</f>
        <v>0</v>
      </c>
      <c r="BG123" s="181">
        <f>IF(N123="zákl. přenesená",J123,0)</f>
        <v>0</v>
      </c>
      <c r="BH123" s="181">
        <f>IF(N123="sníž. přenesená",J123,0)</f>
        <v>0</v>
      </c>
      <c r="BI123" s="181">
        <f>IF(N123="nulová",J123,0)</f>
        <v>0</v>
      </c>
      <c r="BJ123" s="12" t="s">
        <v>76</v>
      </c>
      <c r="BK123" s="181">
        <f>ROUND(I123*H123,2)</f>
        <v>0</v>
      </c>
      <c r="BL123" s="12" t="s">
        <v>116</v>
      </c>
      <c r="BM123" s="12" t="s">
        <v>200</v>
      </c>
    </row>
    <row r="124" spans="2:65" s="1" customFormat="1">
      <c r="B124" s="29"/>
      <c r="C124" s="30"/>
      <c r="D124" s="182" t="s">
        <v>118</v>
      </c>
      <c r="E124" s="30"/>
      <c r="F124" s="183" t="s">
        <v>199</v>
      </c>
      <c r="G124" s="30"/>
      <c r="H124" s="30"/>
      <c r="I124" s="98"/>
      <c r="J124" s="30"/>
      <c r="K124" s="30"/>
      <c r="L124" s="33"/>
      <c r="M124" s="184"/>
      <c r="N124" s="55"/>
      <c r="O124" s="55"/>
      <c r="P124" s="55"/>
      <c r="Q124" s="55"/>
      <c r="R124" s="55"/>
      <c r="S124" s="55"/>
      <c r="T124" s="56"/>
      <c r="AT124" s="12" t="s">
        <v>118</v>
      </c>
      <c r="AU124" s="12" t="s">
        <v>78</v>
      </c>
    </row>
    <row r="125" spans="2:65" s="1" customFormat="1" ht="16.5" customHeight="1">
      <c r="B125" s="29"/>
      <c r="C125" s="170" t="s">
        <v>201</v>
      </c>
      <c r="D125" s="170" t="s">
        <v>111</v>
      </c>
      <c r="E125" s="171" t="s">
        <v>202</v>
      </c>
      <c r="F125" s="172" t="s">
        <v>203</v>
      </c>
      <c r="G125" s="173" t="s">
        <v>121</v>
      </c>
      <c r="H125" s="174">
        <v>100</v>
      </c>
      <c r="I125" s="175"/>
      <c r="J125" s="176">
        <f>ROUND(I125*H125,2)</f>
        <v>0</v>
      </c>
      <c r="K125" s="172" t="s">
        <v>115</v>
      </c>
      <c r="L125" s="33"/>
      <c r="M125" s="177" t="s">
        <v>1</v>
      </c>
      <c r="N125" s="178" t="s">
        <v>40</v>
      </c>
      <c r="O125" s="55"/>
      <c r="P125" s="179">
        <f>O125*H125</f>
        <v>0</v>
      </c>
      <c r="Q125" s="179">
        <v>0</v>
      </c>
      <c r="R125" s="179">
        <f>Q125*H125</f>
        <v>0</v>
      </c>
      <c r="S125" s="179">
        <v>0</v>
      </c>
      <c r="T125" s="180">
        <f>S125*H125</f>
        <v>0</v>
      </c>
      <c r="AR125" s="12" t="s">
        <v>116</v>
      </c>
      <c r="AT125" s="12" t="s">
        <v>111</v>
      </c>
      <c r="AU125" s="12" t="s">
        <v>78</v>
      </c>
      <c r="AY125" s="12" t="s">
        <v>108</v>
      </c>
      <c r="BE125" s="181">
        <f>IF(N125="základní",J125,0)</f>
        <v>0</v>
      </c>
      <c r="BF125" s="181">
        <f>IF(N125="snížená",J125,0)</f>
        <v>0</v>
      </c>
      <c r="BG125" s="181">
        <f>IF(N125="zákl. přenesená",J125,0)</f>
        <v>0</v>
      </c>
      <c r="BH125" s="181">
        <f>IF(N125="sníž. přenesená",J125,0)</f>
        <v>0</v>
      </c>
      <c r="BI125" s="181">
        <f>IF(N125="nulová",J125,0)</f>
        <v>0</v>
      </c>
      <c r="BJ125" s="12" t="s">
        <v>76</v>
      </c>
      <c r="BK125" s="181">
        <f>ROUND(I125*H125,2)</f>
        <v>0</v>
      </c>
      <c r="BL125" s="12" t="s">
        <v>116</v>
      </c>
      <c r="BM125" s="12" t="s">
        <v>204</v>
      </c>
    </row>
    <row r="126" spans="2:65" s="1" customFormat="1">
      <c r="B126" s="29"/>
      <c r="C126" s="30"/>
      <c r="D126" s="182" t="s">
        <v>118</v>
      </c>
      <c r="E126" s="30"/>
      <c r="F126" s="183" t="s">
        <v>203</v>
      </c>
      <c r="G126" s="30"/>
      <c r="H126" s="30"/>
      <c r="I126" s="98"/>
      <c r="J126" s="30"/>
      <c r="K126" s="30"/>
      <c r="L126" s="33"/>
      <c r="M126" s="184"/>
      <c r="N126" s="55"/>
      <c r="O126" s="55"/>
      <c r="P126" s="55"/>
      <c r="Q126" s="55"/>
      <c r="R126" s="55"/>
      <c r="S126" s="55"/>
      <c r="T126" s="56"/>
      <c r="AT126" s="12" t="s">
        <v>118</v>
      </c>
      <c r="AU126" s="12" t="s">
        <v>78</v>
      </c>
    </row>
    <row r="127" spans="2:65" s="1" customFormat="1" ht="16.5" customHeight="1">
      <c r="B127" s="29"/>
      <c r="C127" s="170" t="s">
        <v>205</v>
      </c>
      <c r="D127" s="170" t="s">
        <v>111</v>
      </c>
      <c r="E127" s="171" t="s">
        <v>206</v>
      </c>
      <c r="F127" s="172" t="s">
        <v>207</v>
      </c>
      <c r="G127" s="173" t="s">
        <v>121</v>
      </c>
      <c r="H127" s="174">
        <v>150</v>
      </c>
      <c r="I127" s="175"/>
      <c r="J127" s="176">
        <f>ROUND(I127*H127,2)</f>
        <v>0</v>
      </c>
      <c r="K127" s="172" t="s">
        <v>115</v>
      </c>
      <c r="L127" s="33"/>
      <c r="M127" s="177" t="s">
        <v>1</v>
      </c>
      <c r="N127" s="178" t="s">
        <v>40</v>
      </c>
      <c r="O127" s="55"/>
      <c r="P127" s="179">
        <f>O127*H127</f>
        <v>0</v>
      </c>
      <c r="Q127" s="179">
        <v>0</v>
      </c>
      <c r="R127" s="179">
        <f>Q127*H127</f>
        <v>0</v>
      </c>
      <c r="S127" s="179">
        <v>0</v>
      </c>
      <c r="T127" s="180">
        <f>S127*H127</f>
        <v>0</v>
      </c>
      <c r="AR127" s="12" t="s">
        <v>116</v>
      </c>
      <c r="AT127" s="12" t="s">
        <v>111</v>
      </c>
      <c r="AU127" s="12" t="s">
        <v>78</v>
      </c>
      <c r="AY127" s="12" t="s">
        <v>108</v>
      </c>
      <c r="BE127" s="181">
        <f>IF(N127="základní",J127,0)</f>
        <v>0</v>
      </c>
      <c r="BF127" s="181">
        <f>IF(N127="snížená",J127,0)</f>
        <v>0</v>
      </c>
      <c r="BG127" s="181">
        <f>IF(N127="zákl. přenesená",J127,0)</f>
        <v>0</v>
      </c>
      <c r="BH127" s="181">
        <f>IF(N127="sníž. přenesená",J127,0)</f>
        <v>0</v>
      </c>
      <c r="BI127" s="181">
        <f>IF(N127="nulová",J127,0)</f>
        <v>0</v>
      </c>
      <c r="BJ127" s="12" t="s">
        <v>76</v>
      </c>
      <c r="BK127" s="181">
        <f>ROUND(I127*H127,2)</f>
        <v>0</v>
      </c>
      <c r="BL127" s="12" t="s">
        <v>116</v>
      </c>
      <c r="BM127" s="12" t="s">
        <v>208</v>
      </c>
    </row>
    <row r="128" spans="2:65" s="1" customFormat="1">
      <c r="B128" s="29"/>
      <c r="C128" s="30"/>
      <c r="D128" s="182" t="s">
        <v>118</v>
      </c>
      <c r="E128" s="30"/>
      <c r="F128" s="183" t="s">
        <v>207</v>
      </c>
      <c r="G128" s="30"/>
      <c r="H128" s="30"/>
      <c r="I128" s="98"/>
      <c r="J128" s="30"/>
      <c r="K128" s="30"/>
      <c r="L128" s="33"/>
      <c r="M128" s="184"/>
      <c r="N128" s="55"/>
      <c r="O128" s="55"/>
      <c r="P128" s="55"/>
      <c r="Q128" s="55"/>
      <c r="R128" s="55"/>
      <c r="S128" s="55"/>
      <c r="T128" s="56"/>
      <c r="AT128" s="12" t="s">
        <v>118</v>
      </c>
      <c r="AU128" s="12" t="s">
        <v>78</v>
      </c>
    </row>
    <row r="129" spans="2:65" s="1" customFormat="1" ht="16.5" customHeight="1">
      <c r="B129" s="29"/>
      <c r="C129" s="170" t="s">
        <v>7</v>
      </c>
      <c r="D129" s="170" t="s">
        <v>111</v>
      </c>
      <c r="E129" s="171" t="s">
        <v>209</v>
      </c>
      <c r="F129" s="172" t="s">
        <v>210</v>
      </c>
      <c r="G129" s="173" t="s">
        <v>121</v>
      </c>
      <c r="H129" s="174">
        <v>300</v>
      </c>
      <c r="I129" s="175"/>
      <c r="J129" s="176">
        <f>ROUND(I129*H129,2)</f>
        <v>0</v>
      </c>
      <c r="K129" s="172" t="s">
        <v>115</v>
      </c>
      <c r="L129" s="33"/>
      <c r="M129" s="177" t="s">
        <v>1</v>
      </c>
      <c r="N129" s="178" t="s">
        <v>40</v>
      </c>
      <c r="O129" s="55"/>
      <c r="P129" s="179">
        <f>O129*H129</f>
        <v>0</v>
      </c>
      <c r="Q129" s="179">
        <v>0</v>
      </c>
      <c r="R129" s="179">
        <f>Q129*H129</f>
        <v>0</v>
      </c>
      <c r="S129" s="179">
        <v>0</v>
      </c>
      <c r="T129" s="180">
        <f>S129*H129</f>
        <v>0</v>
      </c>
      <c r="AR129" s="12" t="s">
        <v>116</v>
      </c>
      <c r="AT129" s="12" t="s">
        <v>111</v>
      </c>
      <c r="AU129" s="12" t="s">
        <v>78</v>
      </c>
      <c r="AY129" s="12" t="s">
        <v>108</v>
      </c>
      <c r="BE129" s="181">
        <f>IF(N129="základní",J129,0)</f>
        <v>0</v>
      </c>
      <c r="BF129" s="181">
        <f>IF(N129="snížená",J129,0)</f>
        <v>0</v>
      </c>
      <c r="BG129" s="181">
        <f>IF(N129="zákl. přenesená",J129,0)</f>
        <v>0</v>
      </c>
      <c r="BH129" s="181">
        <f>IF(N129="sníž. přenesená",J129,0)</f>
        <v>0</v>
      </c>
      <c r="BI129" s="181">
        <f>IF(N129="nulová",J129,0)</f>
        <v>0</v>
      </c>
      <c r="BJ129" s="12" t="s">
        <v>76</v>
      </c>
      <c r="BK129" s="181">
        <f>ROUND(I129*H129,2)</f>
        <v>0</v>
      </c>
      <c r="BL129" s="12" t="s">
        <v>116</v>
      </c>
      <c r="BM129" s="12" t="s">
        <v>211</v>
      </c>
    </row>
    <row r="130" spans="2:65" s="1" customFormat="1">
      <c r="B130" s="29"/>
      <c r="C130" s="30"/>
      <c r="D130" s="182" t="s">
        <v>118</v>
      </c>
      <c r="E130" s="30"/>
      <c r="F130" s="183" t="s">
        <v>210</v>
      </c>
      <c r="G130" s="30"/>
      <c r="H130" s="30"/>
      <c r="I130" s="98"/>
      <c r="J130" s="30"/>
      <c r="K130" s="30"/>
      <c r="L130" s="33"/>
      <c r="M130" s="184"/>
      <c r="N130" s="55"/>
      <c r="O130" s="55"/>
      <c r="P130" s="55"/>
      <c r="Q130" s="55"/>
      <c r="R130" s="55"/>
      <c r="S130" s="55"/>
      <c r="T130" s="56"/>
      <c r="AT130" s="12" t="s">
        <v>118</v>
      </c>
      <c r="AU130" s="12" t="s">
        <v>78</v>
      </c>
    </row>
    <row r="131" spans="2:65" s="1" customFormat="1" ht="16.5" customHeight="1">
      <c r="B131" s="29"/>
      <c r="C131" s="170" t="s">
        <v>212</v>
      </c>
      <c r="D131" s="170" t="s">
        <v>111</v>
      </c>
      <c r="E131" s="171" t="s">
        <v>213</v>
      </c>
      <c r="F131" s="172" t="s">
        <v>214</v>
      </c>
      <c r="G131" s="173" t="s">
        <v>121</v>
      </c>
      <c r="H131" s="174">
        <v>100</v>
      </c>
      <c r="I131" s="175"/>
      <c r="J131" s="176">
        <f>ROUND(I131*H131,2)</f>
        <v>0</v>
      </c>
      <c r="K131" s="172" t="s">
        <v>115</v>
      </c>
      <c r="L131" s="33"/>
      <c r="M131" s="177" t="s">
        <v>1</v>
      </c>
      <c r="N131" s="178" t="s">
        <v>40</v>
      </c>
      <c r="O131" s="55"/>
      <c r="P131" s="179">
        <f>O131*H131</f>
        <v>0</v>
      </c>
      <c r="Q131" s="179">
        <v>0</v>
      </c>
      <c r="R131" s="179">
        <f>Q131*H131</f>
        <v>0</v>
      </c>
      <c r="S131" s="179">
        <v>0</v>
      </c>
      <c r="T131" s="180">
        <f>S131*H131</f>
        <v>0</v>
      </c>
      <c r="AR131" s="12" t="s">
        <v>116</v>
      </c>
      <c r="AT131" s="12" t="s">
        <v>111</v>
      </c>
      <c r="AU131" s="12" t="s">
        <v>78</v>
      </c>
      <c r="AY131" s="12" t="s">
        <v>108</v>
      </c>
      <c r="BE131" s="181">
        <f>IF(N131="základní",J131,0)</f>
        <v>0</v>
      </c>
      <c r="BF131" s="181">
        <f>IF(N131="snížená",J131,0)</f>
        <v>0</v>
      </c>
      <c r="BG131" s="181">
        <f>IF(N131="zákl. přenesená",J131,0)</f>
        <v>0</v>
      </c>
      <c r="BH131" s="181">
        <f>IF(N131="sníž. přenesená",J131,0)</f>
        <v>0</v>
      </c>
      <c r="BI131" s="181">
        <f>IF(N131="nulová",J131,0)</f>
        <v>0</v>
      </c>
      <c r="BJ131" s="12" t="s">
        <v>76</v>
      </c>
      <c r="BK131" s="181">
        <f>ROUND(I131*H131,2)</f>
        <v>0</v>
      </c>
      <c r="BL131" s="12" t="s">
        <v>116</v>
      </c>
      <c r="BM131" s="12" t="s">
        <v>215</v>
      </c>
    </row>
    <row r="132" spans="2:65" s="1" customFormat="1" ht="39">
      <c r="B132" s="29"/>
      <c r="C132" s="30"/>
      <c r="D132" s="182" t="s">
        <v>118</v>
      </c>
      <c r="E132" s="30"/>
      <c r="F132" s="183" t="s">
        <v>216</v>
      </c>
      <c r="G132" s="30"/>
      <c r="H132" s="30"/>
      <c r="I132" s="98"/>
      <c r="J132" s="30"/>
      <c r="K132" s="30"/>
      <c r="L132" s="33"/>
      <c r="M132" s="184"/>
      <c r="N132" s="55"/>
      <c r="O132" s="55"/>
      <c r="P132" s="55"/>
      <c r="Q132" s="55"/>
      <c r="R132" s="55"/>
      <c r="S132" s="55"/>
      <c r="T132" s="56"/>
      <c r="AT132" s="12" t="s">
        <v>118</v>
      </c>
      <c r="AU132" s="12" t="s">
        <v>78</v>
      </c>
    </row>
    <row r="133" spans="2:65" s="1" customFormat="1" ht="19.5">
      <c r="B133" s="29"/>
      <c r="C133" s="30"/>
      <c r="D133" s="182" t="s">
        <v>124</v>
      </c>
      <c r="E133" s="30"/>
      <c r="F133" s="185" t="s">
        <v>217</v>
      </c>
      <c r="G133" s="30"/>
      <c r="H133" s="30"/>
      <c r="I133" s="98"/>
      <c r="J133" s="30"/>
      <c r="K133" s="30"/>
      <c r="L133" s="33"/>
      <c r="M133" s="184"/>
      <c r="N133" s="55"/>
      <c r="O133" s="55"/>
      <c r="P133" s="55"/>
      <c r="Q133" s="55"/>
      <c r="R133" s="55"/>
      <c r="S133" s="55"/>
      <c r="T133" s="56"/>
      <c r="AT133" s="12" t="s">
        <v>124</v>
      </c>
      <c r="AU133" s="12" t="s">
        <v>78</v>
      </c>
    </row>
    <row r="134" spans="2:65" s="1" customFormat="1" ht="16.5" customHeight="1">
      <c r="B134" s="29"/>
      <c r="C134" s="170" t="s">
        <v>218</v>
      </c>
      <c r="D134" s="170" t="s">
        <v>111</v>
      </c>
      <c r="E134" s="171" t="s">
        <v>219</v>
      </c>
      <c r="F134" s="172" t="s">
        <v>220</v>
      </c>
      <c r="G134" s="173" t="s">
        <v>121</v>
      </c>
      <c r="H134" s="174">
        <v>100</v>
      </c>
      <c r="I134" s="175"/>
      <c r="J134" s="176">
        <f>ROUND(I134*H134,2)</f>
        <v>0</v>
      </c>
      <c r="K134" s="172" t="s">
        <v>115</v>
      </c>
      <c r="L134" s="33"/>
      <c r="M134" s="177" t="s">
        <v>1</v>
      </c>
      <c r="N134" s="178" t="s">
        <v>40</v>
      </c>
      <c r="O134" s="55"/>
      <c r="P134" s="179">
        <f>O134*H134</f>
        <v>0</v>
      </c>
      <c r="Q134" s="179">
        <v>0</v>
      </c>
      <c r="R134" s="179">
        <f>Q134*H134</f>
        <v>0</v>
      </c>
      <c r="S134" s="179">
        <v>0</v>
      </c>
      <c r="T134" s="180">
        <f>S134*H134</f>
        <v>0</v>
      </c>
      <c r="AR134" s="12" t="s">
        <v>116</v>
      </c>
      <c r="AT134" s="12" t="s">
        <v>111</v>
      </c>
      <c r="AU134" s="12" t="s">
        <v>78</v>
      </c>
      <c r="AY134" s="12" t="s">
        <v>108</v>
      </c>
      <c r="BE134" s="181">
        <f>IF(N134="základní",J134,0)</f>
        <v>0</v>
      </c>
      <c r="BF134" s="181">
        <f>IF(N134="snížená",J134,0)</f>
        <v>0</v>
      </c>
      <c r="BG134" s="181">
        <f>IF(N134="zákl. přenesená",J134,0)</f>
        <v>0</v>
      </c>
      <c r="BH134" s="181">
        <f>IF(N134="sníž. přenesená",J134,0)</f>
        <v>0</v>
      </c>
      <c r="BI134" s="181">
        <f>IF(N134="nulová",J134,0)</f>
        <v>0</v>
      </c>
      <c r="BJ134" s="12" t="s">
        <v>76</v>
      </c>
      <c r="BK134" s="181">
        <f>ROUND(I134*H134,2)</f>
        <v>0</v>
      </c>
      <c r="BL134" s="12" t="s">
        <v>116</v>
      </c>
      <c r="BM134" s="12" t="s">
        <v>221</v>
      </c>
    </row>
    <row r="135" spans="2:65" s="1" customFormat="1" ht="39">
      <c r="B135" s="29"/>
      <c r="C135" s="30"/>
      <c r="D135" s="182" t="s">
        <v>118</v>
      </c>
      <c r="E135" s="30"/>
      <c r="F135" s="183" t="s">
        <v>222</v>
      </c>
      <c r="G135" s="30"/>
      <c r="H135" s="30"/>
      <c r="I135" s="98"/>
      <c r="J135" s="30"/>
      <c r="K135" s="30"/>
      <c r="L135" s="33"/>
      <c r="M135" s="184"/>
      <c r="N135" s="55"/>
      <c r="O135" s="55"/>
      <c r="P135" s="55"/>
      <c r="Q135" s="55"/>
      <c r="R135" s="55"/>
      <c r="S135" s="55"/>
      <c r="T135" s="56"/>
      <c r="AT135" s="12" t="s">
        <v>118</v>
      </c>
      <c r="AU135" s="12" t="s">
        <v>78</v>
      </c>
    </row>
    <row r="136" spans="2:65" s="1" customFormat="1" ht="19.5">
      <c r="B136" s="29"/>
      <c r="C136" s="30"/>
      <c r="D136" s="182" t="s">
        <v>124</v>
      </c>
      <c r="E136" s="30"/>
      <c r="F136" s="185" t="s">
        <v>217</v>
      </c>
      <c r="G136" s="30"/>
      <c r="H136" s="30"/>
      <c r="I136" s="98"/>
      <c r="J136" s="30"/>
      <c r="K136" s="30"/>
      <c r="L136" s="33"/>
      <c r="M136" s="184"/>
      <c r="N136" s="55"/>
      <c r="O136" s="55"/>
      <c r="P136" s="55"/>
      <c r="Q136" s="55"/>
      <c r="R136" s="55"/>
      <c r="S136" s="55"/>
      <c r="T136" s="56"/>
      <c r="AT136" s="12" t="s">
        <v>124</v>
      </c>
      <c r="AU136" s="12" t="s">
        <v>78</v>
      </c>
    </row>
    <row r="137" spans="2:65" s="1" customFormat="1" ht="16.5" customHeight="1">
      <c r="B137" s="29"/>
      <c r="C137" s="170" t="s">
        <v>223</v>
      </c>
      <c r="D137" s="170" t="s">
        <v>111</v>
      </c>
      <c r="E137" s="171" t="s">
        <v>224</v>
      </c>
      <c r="F137" s="172" t="s">
        <v>225</v>
      </c>
      <c r="G137" s="173" t="s">
        <v>121</v>
      </c>
      <c r="H137" s="174">
        <v>800</v>
      </c>
      <c r="I137" s="175"/>
      <c r="J137" s="176">
        <f>ROUND(I137*H137,2)</f>
        <v>0</v>
      </c>
      <c r="K137" s="172" t="s">
        <v>115</v>
      </c>
      <c r="L137" s="33"/>
      <c r="M137" s="177" t="s">
        <v>1</v>
      </c>
      <c r="N137" s="178" t="s">
        <v>40</v>
      </c>
      <c r="O137" s="55"/>
      <c r="P137" s="179">
        <f>O137*H137</f>
        <v>0</v>
      </c>
      <c r="Q137" s="179">
        <v>0</v>
      </c>
      <c r="R137" s="179">
        <f>Q137*H137</f>
        <v>0</v>
      </c>
      <c r="S137" s="179">
        <v>0</v>
      </c>
      <c r="T137" s="180">
        <f>S137*H137</f>
        <v>0</v>
      </c>
      <c r="AR137" s="12" t="s">
        <v>116</v>
      </c>
      <c r="AT137" s="12" t="s">
        <v>111</v>
      </c>
      <c r="AU137" s="12" t="s">
        <v>78</v>
      </c>
      <c r="AY137" s="12" t="s">
        <v>108</v>
      </c>
      <c r="BE137" s="181">
        <f>IF(N137="základní",J137,0)</f>
        <v>0</v>
      </c>
      <c r="BF137" s="181">
        <f>IF(N137="snížená",J137,0)</f>
        <v>0</v>
      </c>
      <c r="BG137" s="181">
        <f>IF(N137="zákl. přenesená",J137,0)</f>
        <v>0</v>
      </c>
      <c r="BH137" s="181">
        <f>IF(N137="sníž. přenesená",J137,0)</f>
        <v>0</v>
      </c>
      <c r="BI137" s="181">
        <f>IF(N137="nulová",J137,0)</f>
        <v>0</v>
      </c>
      <c r="BJ137" s="12" t="s">
        <v>76</v>
      </c>
      <c r="BK137" s="181">
        <f>ROUND(I137*H137,2)</f>
        <v>0</v>
      </c>
      <c r="BL137" s="12" t="s">
        <v>116</v>
      </c>
      <c r="BM137" s="12" t="s">
        <v>226</v>
      </c>
    </row>
    <row r="138" spans="2:65" s="1" customFormat="1">
      <c r="B138" s="29"/>
      <c r="C138" s="30"/>
      <c r="D138" s="182" t="s">
        <v>118</v>
      </c>
      <c r="E138" s="30"/>
      <c r="F138" s="183" t="s">
        <v>225</v>
      </c>
      <c r="G138" s="30"/>
      <c r="H138" s="30"/>
      <c r="I138" s="98"/>
      <c r="J138" s="30"/>
      <c r="K138" s="30"/>
      <c r="L138" s="33"/>
      <c r="M138" s="184"/>
      <c r="N138" s="55"/>
      <c r="O138" s="55"/>
      <c r="P138" s="55"/>
      <c r="Q138" s="55"/>
      <c r="R138" s="55"/>
      <c r="S138" s="55"/>
      <c r="T138" s="56"/>
      <c r="AT138" s="12" t="s">
        <v>118</v>
      </c>
      <c r="AU138" s="12" t="s">
        <v>78</v>
      </c>
    </row>
    <row r="139" spans="2:65" s="1" customFormat="1" ht="16.5" customHeight="1">
      <c r="B139" s="29"/>
      <c r="C139" s="170" t="s">
        <v>227</v>
      </c>
      <c r="D139" s="170" t="s">
        <v>111</v>
      </c>
      <c r="E139" s="171" t="s">
        <v>228</v>
      </c>
      <c r="F139" s="172" t="s">
        <v>229</v>
      </c>
      <c r="G139" s="173" t="s">
        <v>121</v>
      </c>
      <c r="H139" s="174">
        <v>800</v>
      </c>
      <c r="I139" s="175"/>
      <c r="J139" s="176">
        <f>ROUND(I139*H139,2)</f>
        <v>0</v>
      </c>
      <c r="K139" s="172" t="s">
        <v>115</v>
      </c>
      <c r="L139" s="33"/>
      <c r="M139" s="177" t="s">
        <v>1</v>
      </c>
      <c r="N139" s="178" t="s">
        <v>40</v>
      </c>
      <c r="O139" s="55"/>
      <c r="P139" s="179">
        <f>O139*H139</f>
        <v>0</v>
      </c>
      <c r="Q139" s="179">
        <v>0</v>
      </c>
      <c r="R139" s="179">
        <f>Q139*H139</f>
        <v>0</v>
      </c>
      <c r="S139" s="179">
        <v>0</v>
      </c>
      <c r="T139" s="180">
        <f>S139*H139</f>
        <v>0</v>
      </c>
      <c r="AR139" s="12" t="s">
        <v>116</v>
      </c>
      <c r="AT139" s="12" t="s">
        <v>111</v>
      </c>
      <c r="AU139" s="12" t="s">
        <v>78</v>
      </c>
      <c r="AY139" s="12" t="s">
        <v>108</v>
      </c>
      <c r="BE139" s="181">
        <f>IF(N139="základní",J139,0)</f>
        <v>0</v>
      </c>
      <c r="BF139" s="181">
        <f>IF(N139="snížená",J139,0)</f>
        <v>0</v>
      </c>
      <c r="BG139" s="181">
        <f>IF(N139="zákl. přenesená",J139,0)</f>
        <v>0</v>
      </c>
      <c r="BH139" s="181">
        <f>IF(N139="sníž. přenesená",J139,0)</f>
        <v>0</v>
      </c>
      <c r="BI139" s="181">
        <f>IF(N139="nulová",J139,0)</f>
        <v>0</v>
      </c>
      <c r="BJ139" s="12" t="s">
        <v>76</v>
      </c>
      <c r="BK139" s="181">
        <f>ROUND(I139*H139,2)</f>
        <v>0</v>
      </c>
      <c r="BL139" s="12" t="s">
        <v>116</v>
      </c>
      <c r="BM139" s="12" t="s">
        <v>230</v>
      </c>
    </row>
    <row r="140" spans="2:65" s="1" customFormat="1">
      <c r="B140" s="29"/>
      <c r="C140" s="30"/>
      <c r="D140" s="182" t="s">
        <v>118</v>
      </c>
      <c r="E140" s="30"/>
      <c r="F140" s="183" t="s">
        <v>229</v>
      </c>
      <c r="G140" s="30"/>
      <c r="H140" s="30"/>
      <c r="I140" s="98"/>
      <c r="J140" s="30"/>
      <c r="K140" s="30"/>
      <c r="L140" s="33"/>
      <c r="M140" s="184"/>
      <c r="N140" s="55"/>
      <c r="O140" s="55"/>
      <c r="P140" s="55"/>
      <c r="Q140" s="55"/>
      <c r="R140" s="55"/>
      <c r="S140" s="55"/>
      <c r="T140" s="56"/>
      <c r="AT140" s="12" t="s">
        <v>118</v>
      </c>
      <c r="AU140" s="12" t="s">
        <v>78</v>
      </c>
    </row>
    <row r="141" spans="2:65" s="1" customFormat="1" ht="16.5" customHeight="1">
      <c r="B141" s="29"/>
      <c r="C141" s="170" t="s">
        <v>231</v>
      </c>
      <c r="D141" s="170" t="s">
        <v>111</v>
      </c>
      <c r="E141" s="171" t="s">
        <v>232</v>
      </c>
      <c r="F141" s="172" t="s">
        <v>233</v>
      </c>
      <c r="G141" s="173" t="s">
        <v>121</v>
      </c>
      <c r="H141" s="174">
        <v>100</v>
      </c>
      <c r="I141" s="175"/>
      <c r="J141" s="176">
        <f>ROUND(I141*H141,2)</f>
        <v>0</v>
      </c>
      <c r="K141" s="172" t="s">
        <v>115</v>
      </c>
      <c r="L141" s="33"/>
      <c r="M141" s="177" t="s">
        <v>1</v>
      </c>
      <c r="N141" s="178" t="s">
        <v>40</v>
      </c>
      <c r="O141" s="55"/>
      <c r="P141" s="179">
        <f>O141*H141</f>
        <v>0</v>
      </c>
      <c r="Q141" s="179">
        <v>0</v>
      </c>
      <c r="R141" s="179">
        <f>Q141*H141</f>
        <v>0</v>
      </c>
      <c r="S141" s="179">
        <v>0</v>
      </c>
      <c r="T141" s="180">
        <f>S141*H141</f>
        <v>0</v>
      </c>
      <c r="AR141" s="12" t="s">
        <v>116</v>
      </c>
      <c r="AT141" s="12" t="s">
        <v>111</v>
      </c>
      <c r="AU141" s="12" t="s">
        <v>78</v>
      </c>
      <c r="AY141" s="12" t="s">
        <v>108</v>
      </c>
      <c r="BE141" s="181">
        <f>IF(N141="základní",J141,0)</f>
        <v>0</v>
      </c>
      <c r="BF141" s="181">
        <f>IF(N141="snížená",J141,0)</f>
        <v>0</v>
      </c>
      <c r="BG141" s="181">
        <f>IF(N141="zákl. přenesená",J141,0)</f>
        <v>0</v>
      </c>
      <c r="BH141" s="181">
        <f>IF(N141="sníž. přenesená",J141,0)</f>
        <v>0</v>
      </c>
      <c r="BI141" s="181">
        <f>IF(N141="nulová",J141,0)</f>
        <v>0</v>
      </c>
      <c r="BJ141" s="12" t="s">
        <v>76</v>
      </c>
      <c r="BK141" s="181">
        <f>ROUND(I141*H141,2)</f>
        <v>0</v>
      </c>
      <c r="BL141" s="12" t="s">
        <v>116</v>
      </c>
      <c r="BM141" s="12" t="s">
        <v>234</v>
      </c>
    </row>
    <row r="142" spans="2:65" s="1" customFormat="1" ht="39">
      <c r="B142" s="29"/>
      <c r="C142" s="30"/>
      <c r="D142" s="182" t="s">
        <v>118</v>
      </c>
      <c r="E142" s="30"/>
      <c r="F142" s="183" t="s">
        <v>235</v>
      </c>
      <c r="G142" s="30"/>
      <c r="H142" s="30"/>
      <c r="I142" s="98"/>
      <c r="J142" s="30"/>
      <c r="K142" s="30"/>
      <c r="L142" s="33"/>
      <c r="M142" s="184"/>
      <c r="N142" s="55"/>
      <c r="O142" s="55"/>
      <c r="P142" s="55"/>
      <c r="Q142" s="55"/>
      <c r="R142" s="55"/>
      <c r="S142" s="55"/>
      <c r="T142" s="56"/>
      <c r="AT142" s="12" t="s">
        <v>118</v>
      </c>
      <c r="AU142" s="12" t="s">
        <v>78</v>
      </c>
    </row>
    <row r="143" spans="2:65" s="1" customFormat="1" ht="19.5">
      <c r="B143" s="29"/>
      <c r="C143" s="30"/>
      <c r="D143" s="182" t="s">
        <v>124</v>
      </c>
      <c r="E143" s="30"/>
      <c r="F143" s="185" t="s">
        <v>217</v>
      </c>
      <c r="G143" s="30"/>
      <c r="H143" s="30"/>
      <c r="I143" s="98"/>
      <c r="J143" s="30"/>
      <c r="K143" s="30"/>
      <c r="L143" s="33"/>
      <c r="M143" s="184"/>
      <c r="N143" s="55"/>
      <c r="O143" s="55"/>
      <c r="P143" s="55"/>
      <c r="Q143" s="55"/>
      <c r="R143" s="55"/>
      <c r="S143" s="55"/>
      <c r="T143" s="56"/>
      <c r="AT143" s="12" t="s">
        <v>124</v>
      </c>
      <c r="AU143" s="12" t="s">
        <v>78</v>
      </c>
    </row>
    <row r="144" spans="2:65" s="1" customFormat="1" ht="16.5" customHeight="1">
      <c r="B144" s="29"/>
      <c r="C144" s="170" t="s">
        <v>236</v>
      </c>
      <c r="D144" s="170" t="s">
        <v>111</v>
      </c>
      <c r="E144" s="171" t="s">
        <v>237</v>
      </c>
      <c r="F144" s="172" t="s">
        <v>238</v>
      </c>
      <c r="G144" s="173" t="s">
        <v>121</v>
      </c>
      <c r="H144" s="174">
        <v>100</v>
      </c>
      <c r="I144" s="175"/>
      <c r="J144" s="176">
        <f>ROUND(I144*H144,2)</f>
        <v>0</v>
      </c>
      <c r="K144" s="172" t="s">
        <v>115</v>
      </c>
      <c r="L144" s="33"/>
      <c r="M144" s="177" t="s">
        <v>1</v>
      </c>
      <c r="N144" s="178" t="s">
        <v>40</v>
      </c>
      <c r="O144" s="55"/>
      <c r="P144" s="179">
        <f>O144*H144</f>
        <v>0</v>
      </c>
      <c r="Q144" s="179">
        <v>0</v>
      </c>
      <c r="R144" s="179">
        <f>Q144*H144</f>
        <v>0</v>
      </c>
      <c r="S144" s="179">
        <v>0</v>
      </c>
      <c r="T144" s="180">
        <f>S144*H144</f>
        <v>0</v>
      </c>
      <c r="AR144" s="12" t="s">
        <v>116</v>
      </c>
      <c r="AT144" s="12" t="s">
        <v>111</v>
      </c>
      <c r="AU144" s="12" t="s">
        <v>78</v>
      </c>
      <c r="AY144" s="12" t="s">
        <v>108</v>
      </c>
      <c r="BE144" s="181">
        <f>IF(N144="základní",J144,0)</f>
        <v>0</v>
      </c>
      <c r="BF144" s="181">
        <f>IF(N144="snížená",J144,0)</f>
        <v>0</v>
      </c>
      <c r="BG144" s="181">
        <f>IF(N144="zákl. přenesená",J144,0)</f>
        <v>0</v>
      </c>
      <c r="BH144" s="181">
        <f>IF(N144="sníž. přenesená",J144,0)</f>
        <v>0</v>
      </c>
      <c r="BI144" s="181">
        <f>IF(N144="nulová",J144,0)</f>
        <v>0</v>
      </c>
      <c r="BJ144" s="12" t="s">
        <v>76</v>
      </c>
      <c r="BK144" s="181">
        <f>ROUND(I144*H144,2)</f>
        <v>0</v>
      </c>
      <c r="BL144" s="12" t="s">
        <v>116</v>
      </c>
      <c r="BM144" s="12" t="s">
        <v>239</v>
      </c>
    </row>
    <row r="145" spans="2:65" s="1" customFormat="1" ht="39">
      <c r="B145" s="29"/>
      <c r="C145" s="30"/>
      <c r="D145" s="182" t="s">
        <v>118</v>
      </c>
      <c r="E145" s="30"/>
      <c r="F145" s="183" t="s">
        <v>240</v>
      </c>
      <c r="G145" s="30"/>
      <c r="H145" s="30"/>
      <c r="I145" s="98"/>
      <c r="J145" s="30"/>
      <c r="K145" s="30"/>
      <c r="L145" s="33"/>
      <c r="M145" s="184"/>
      <c r="N145" s="55"/>
      <c r="O145" s="55"/>
      <c r="P145" s="55"/>
      <c r="Q145" s="55"/>
      <c r="R145" s="55"/>
      <c r="S145" s="55"/>
      <c r="T145" s="56"/>
      <c r="AT145" s="12" t="s">
        <v>118</v>
      </c>
      <c r="AU145" s="12" t="s">
        <v>78</v>
      </c>
    </row>
    <row r="146" spans="2:65" s="1" customFormat="1" ht="19.5">
      <c r="B146" s="29"/>
      <c r="C146" s="30"/>
      <c r="D146" s="182" t="s">
        <v>124</v>
      </c>
      <c r="E146" s="30"/>
      <c r="F146" s="185" t="s">
        <v>217</v>
      </c>
      <c r="G146" s="30"/>
      <c r="H146" s="30"/>
      <c r="I146" s="98"/>
      <c r="J146" s="30"/>
      <c r="K146" s="30"/>
      <c r="L146" s="33"/>
      <c r="M146" s="184"/>
      <c r="N146" s="55"/>
      <c r="O146" s="55"/>
      <c r="P146" s="55"/>
      <c r="Q146" s="55"/>
      <c r="R146" s="55"/>
      <c r="S146" s="55"/>
      <c r="T146" s="56"/>
      <c r="AT146" s="12" t="s">
        <v>124</v>
      </c>
      <c r="AU146" s="12" t="s">
        <v>78</v>
      </c>
    </row>
    <row r="147" spans="2:65" s="1" customFormat="1" ht="16.5" customHeight="1">
      <c r="B147" s="29"/>
      <c r="C147" s="170" t="s">
        <v>241</v>
      </c>
      <c r="D147" s="170" t="s">
        <v>111</v>
      </c>
      <c r="E147" s="171" t="s">
        <v>242</v>
      </c>
      <c r="F147" s="172" t="s">
        <v>243</v>
      </c>
      <c r="G147" s="173" t="s">
        <v>121</v>
      </c>
      <c r="H147" s="174">
        <v>500</v>
      </c>
      <c r="I147" s="175"/>
      <c r="J147" s="176">
        <f>ROUND(I147*H147,2)</f>
        <v>0</v>
      </c>
      <c r="K147" s="172" t="s">
        <v>115</v>
      </c>
      <c r="L147" s="33"/>
      <c r="M147" s="177" t="s">
        <v>1</v>
      </c>
      <c r="N147" s="178" t="s">
        <v>40</v>
      </c>
      <c r="O147" s="55"/>
      <c r="P147" s="179">
        <f>O147*H147</f>
        <v>0</v>
      </c>
      <c r="Q147" s="179">
        <v>0</v>
      </c>
      <c r="R147" s="179">
        <f>Q147*H147</f>
        <v>0</v>
      </c>
      <c r="S147" s="179">
        <v>0</v>
      </c>
      <c r="T147" s="180">
        <f>S147*H147</f>
        <v>0</v>
      </c>
      <c r="AR147" s="12" t="s">
        <v>116</v>
      </c>
      <c r="AT147" s="12" t="s">
        <v>111</v>
      </c>
      <c r="AU147" s="12" t="s">
        <v>78</v>
      </c>
      <c r="AY147" s="12" t="s">
        <v>108</v>
      </c>
      <c r="BE147" s="181">
        <f>IF(N147="základní",J147,0)</f>
        <v>0</v>
      </c>
      <c r="BF147" s="181">
        <f>IF(N147="snížená",J147,0)</f>
        <v>0</v>
      </c>
      <c r="BG147" s="181">
        <f>IF(N147="zákl. přenesená",J147,0)</f>
        <v>0</v>
      </c>
      <c r="BH147" s="181">
        <f>IF(N147="sníž. přenesená",J147,0)</f>
        <v>0</v>
      </c>
      <c r="BI147" s="181">
        <f>IF(N147="nulová",J147,0)</f>
        <v>0</v>
      </c>
      <c r="BJ147" s="12" t="s">
        <v>76</v>
      </c>
      <c r="BK147" s="181">
        <f>ROUND(I147*H147,2)</f>
        <v>0</v>
      </c>
      <c r="BL147" s="12" t="s">
        <v>116</v>
      </c>
      <c r="BM147" s="12" t="s">
        <v>244</v>
      </c>
    </row>
    <row r="148" spans="2:65" s="1" customFormat="1" ht="39">
      <c r="B148" s="29"/>
      <c r="C148" s="30"/>
      <c r="D148" s="182" t="s">
        <v>118</v>
      </c>
      <c r="E148" s="30"/>
      <c r="F148" s="183" t="s">
        <v>245</v>
      </c>
      <c r="G148" s="30"/>
      <c r="H148" s="30"/>
      <c r="I148" s="98"/>
      <c r="J148" s="30"/>
      <c r="K148" s="30"/>
      <c r="L148" s="33"/>
      <c r="M148" s="184"/>
      <c r="N148" s="55"/>
      <c r="O148" s="55"/>
      <c r="P148" s="55"/>
      <c r="Q148" s="55"/>
      <c r="R148" s="55"/>
      <c r="S148" s="55"/>
      <c r="T148" s="56"/>
      <c r="AT148" s="12" t="s">
        <v>118</v>
      </c>
      <c r="AU148" s="12" t="s">
        <v>78</v>
      </c>
    </row>
    <row r="149" spans="2:65" s="1" customFormat="1" ht="19.5">
      <c r="B149" s="29"/>
      <c r="C149" s="30"/>
      <c r="D149" s="182" t="s">
        <v>124</v>
      </c>
      <c r="E149" s="30"/>
      <c r="F149" s="185" t="s">
        <v>217</v>
      </c>
      <c r="G149" s="30"/>
      <c r="H149" s="30"/>
      <c r="I149" s="98"/>
      <c r="J149" s="30"/>
      <c r="K149" s="30"/>
      <c r="L149" s="33"/>
      <c r="M149" s="184"/>
      <c r="N149" s="55"/>
      <c r="O149" s="55"/>
      <c r="P149" s="55"/>
      <c r="Q149" s="55"/>
      <c r="R149" s="55"/>
      <c r="S149" s="55"/>
      <c r="T149" s="56"/>
      <c r="AT149" s="12" t="s">
        <v>124</v>
      </c>
      <c r="AU149" s="12" t="s">
        <v>78</v>
      </c>
    </row>
    <row r="150" spans="2:65" s="1" customFormat="1" ht="16.5" customHeight="1">
      <c r="B150" s="29"/>
      <c r="C150" s="170" t="s">
        <v>246</v>
      </c>
      <c r="D150" s="170" t="s">
        <v>111</v>
      </c>
      <c r="E150" s="171" t="s">
        <v>247</v>
      </c>
      <c r="F150" s="172" t="s">
        <v>248</v>
      </c>
      <c r="G150" s="173" t="s">
        <v>121</v>
      </c>
      <c r="H150" s="174">
        <v>500</v>
      </c>
      <c r="I150" s="175"/>
      <c r="J150" s="176">
        <f>ROUND(I150*H150,2)</f>
        <v>0</v>
      </c>
      <c r="K150" s="172" t="s">
        <v>115</v>
      </c>
      <c r="L150" s="33"/>
      <c r="M150" s="177" t="s">
        <v>1</v>
      </c>
      <c r="N150" s="178" t="s">
        <v>40</v>
      </c>
      <c r="O150" s="55"/>
      <c r="P150" s="179">
        <f>O150*H150</f>
        <v>0</v>
      </c>
      <c r="Q150" s="179">
        <v>0</v>
      </c>
      <c r="R150" s="179">
        <f>Q150*H150</f>
        <v>0</v>
      </c>
      <c r="S150" s="179">
        <v>0</v>
      </c>
      <c r="T150" s="180">
        <f>S150*H150</f>
        <v>0</v>
      </c>
      <c r="AR150" s="12" t="s">
        <v>116</v>
      </c>
      <c r="AT150" s="12" t="s">
        <v>111</v>
      </c>
      <c r="AU150" s="12" t="s">
        <v>78</v>
      </c>
      <c r="AY150" s="12" t="s">
        <v>108</v>
      </c>
      <c r="BE150" s="181">
        <f>IF(N150="základní",J150,0)</f>
        <v>0</v>
      </c>
      <c r="BF150" s="181">
        <f>IF(N150="snížená",J150,0)</f>
        <v>0</v>
      </c>
      <c r="BG150" s="181">
        <f>IF(N150="zákl. přenesená",J150,0)</f>
        <v>0</v>
      </c>
      <c r="BH150" s="181">
        <f>IF(N150="sníž. přenesená",J150,0)</f>
        <v>0</v>
      </c>
      <c r="BI150" s="181">
        <f>IF(N150="nulová",J150,0)</f>
        <v>0</v>
      </c>
      <c r="BJ150" s="12" t="s">
        <v>76</v>
      </c>
      <c r="BK150" s="181">
        <f>ROUND(I150*H150,2)</f>
        <v>0</v>
      </c>
      <c r="BL150" s="12" t="s">
        <v>116</v>
      </c>
      <c r="BM150" s="12" t="s">
        <v>249</v>
      </c>
    </row>
    <row r="151" spans="2:65" s="1" customFormat="1" ht="39">
      <c r="B151" s="29"/>
      <c r="C151" s="30"/>
      <c r="D151" s="182" t="s">
        <v>118</v>
      </c>
      <c r="E151" s="30"/>
      <c r="F151" s="183" t="s">
        <v>250</v>
      </c>
      <c r="G151" s="30"/>
      <c r="H151" s="30"/>
      <c r="I151" s="98"/>
      <c r="J151" s="30"/>
      <c r="K151" s="30"/>
      <c r="L151" s="33"/>
      <c r="M151" s="184"/>
      <c r="N151" s="55"/>
      <c r="O151" s="55"/>
      <c r="P151" s="55"/>
      <c r="Q151" s="55"/>
      <c r="R151" s="55"/>
      <c r="S151" s="55"/>
      <c r="T151" s="56"/>
      <c r="AT151" s="12" t="s">
        <v>118</v>
      </c>
      <c r="AU151" s="12" t="s">
        <v>78</v>
      </c>
    </row>
    <row r="152" spans="2:65" s="1" customFormat="1" ht="19.5">
      <c r="B152" s="29"/>
      <c r="C152" s="30"/>
      <c r="D152" s="182" t="s">
        <v>124</v>
      </c>
      <c r="E152" s="30"/>
      <c r="F152" s="185" t="s">
        <v>217</v>
      </c>
      <c r="G152" s="30"/>
      <c r="H152" s="30"/>
      <c r="I152" s="98"/>
      <c r="J152" s="30"/>
      <c r="K152" s="30"/>
      <c r="L152" s="33"/>
      <c r="M152" s="184"/>
      <c r="N152" s="55"/>
      <c r="O152" s="55"/>
      <c r="P152" s="55"/>
      <c r="Q152" s="55"/>
      <c r="R152" s="55"/>
      <c r="S152" s="55"/>
      <c r="T152" s="56"/>
      <c r="AT152" s="12" t="s">
        <v>124</v>
      </c>
      <c r="AU152" s="12" t="s">
        <v>78</v>
      </c>
    </row>
    <row r="153" spans="2:65" s="1" customFormat="1" ht="16.5" customHeight="1">
      <c r="B153" s="29"/>
      <c r="C153" s="170" t="s">
        <v>251</v>
      </c>
      <c r="D153" s="170" t="s">
        <v>111</v>
      </c>
      <c r="E153" s="171" t="s">
        <v>252</v>
      </c>
      <c r="F153" s="172" t="s">
        <v>253</v>
      </c>
      <c r="G153" s="173" t="s">
        <v>121</v>
      </c>
      <c r="H153" s="174">
        <v>100</v>
      </c>
      <c r="I153" s="175"/>
      <c r="J153" s="176">
        <f>ROUND(I153*H153,2)</f>
        <v>0</v>
      </c>
      <c r="K153" s="172" t="s">
        <v>115</v>
      </c>
      <c r="L153" s="33"/>
      <c r="M153" s="177" t="s">
        <v>1</v>
      </c>
      <c r="N153" s="178" t="s">
        <v>40</v>
      </c>
      <c r="O153" s="55"/>
      <c r="P153" s="179">
        <f>O153*H153</f>
        <v>0</v>
      </c>
      <c r="Q153" s="179">
        <v>0</v>
      </c>
      <c r="R153" s="179">
        <f>Q153*H153</f>
        <v>0</v>
      </c>
      <c r="S153" s="179">
        <v>0</v>
      </c>
      <c r="T153" s="180">
        <f>S153*H153</f>
        <v>0</v>
      </c>
      <c r="AR153" s="12" t="s">
        <v>116</v>
      </c>
      <c r="AT153" s="12" t="s">
        <v>111</v>
      </c>
      <c r="AU153" s="12" t="s">
        <v>78</v>
      </c>
      <c r="AY153" s="12" t="s">
        <v>108</v>
      </c>
      <c r="BE153" s="181">
        <f>IF(N153="základní",J153,0)</f>
        <v>0</v>
      </c>
      <c r="BF153" s="181">
        <f>IF(N153="snížená",J153,0)</f>
        <v>0</v>
      </c>
      <c r="BG153" s="181">
        <f>IF(N153="zákl. přenesená",J153,0)</f>
        <v>0</v>
      </c>
      <c r="BH153" s="181">
        <f>IF(N153="sníž. přenesená",J153,0)</f>
        <v>0</v>
      </c>
      <c r="BI153" s="181">
        <f>IF(N153="nulová",J153,0)</f>
        <v>0</v>
      </c>
      <c r="BJ153" s="12" t="s">
        <v>76</v>
      </c>
      <c r="BK153" s="181">
        <f>ROUND(I153*H153,2)</f>
        <v>0</v>
      </c>
      <c r="BL153" s="12" t="s">
        <v>116</v>
      </c>
      <c r="BM153" s="12" t="s">
        <v>254</v>
      </c>
    </row>
    <row r="154" spans="2:65" s="1" customFormat="1" ht="39">
      <c r="B154" s="29"/>
      <c r="C154" s="30"/>
      <c r="D154" s="182" t="s">
        <v>118</v>
      </c>
      <c r="E154" s="30"/>
      <c r="F154" s="183" t="s">
        <v>255</v>
      </c>
      <c r="G154" s="30"/>
      <c r="H154" s="30"/>
      <c r="I154" s="98"/>
      <c r="J154" s="30"/>
      <c r="K154" s="30"/>
      <c r="L154" s="33"/>
      <c r="M154" s="184"/>
      <c r="N154" s="55"/>
      <c r="O154" s="55"/>
      <c r="P154" s="55"/>
      <c r="Q154" s="55"/>
      <c r="R154" s="55"/>
      <c r="S154" s="55"/>
      <c r="T154" s="56"/>
      <c r="AT154" s="12" t="s">
        <v>118</v>
      </c>
      <c r="AU154" s="12" t="s">
        <v>78</v>
      </c>
    </row>
    <row r="155" spans="2:65" s="1" customFormat="1" ht="19.5">
      <c r="B155" s="29"/>
      <c r="C155" s="30"/>
      <c r="D155" s="182" t="s">
        <v>124</v>
      </c>
      <c r="E155" s="30"/>
      <c r="F155" s="185" t="s">
        <v>217</v>
      </c>
      <c r="G155" s="30"/>
      <c r="H155" s="30"/>
      <c r="I155" s="98"/>
      <c r="J155" s="30"/>
      <c r="K155" s="30"/>
      <c r="L155" s="33"/>
      <c r="M155" s="184"/>
      <c r="N155" s="55"/>
      <c r="O155" s="55"/>
      <c r="P155" s="55"/>
      <c r="Q155" s="55"/>
      <c r="R155" s="55"/>
      <c r="S155" s="55"/>
      <c r="T155" s="56"/>
      <c r="AT155" s="12" t="s">
        <v>124</v>
      </c>
      <c r="AU155" s="12" t="s">
        <v>78</v>
      </c>
    </row>
    <row r="156" spans="2:65" s="1" customFormat="1" ht="16.5" customHeight="1">
      <c r="B156" s="29"/>
      <c r="C156" s="170" t="s">
        <v>256</v>
      </c>
      <c r="D156" s="170" t="s">
        <v>111</v>
      </c>
      <c r="E156" s="171" t="s">
        <v>257</v>
      </c>
      <c r="F156" s="172" t="s">
        <v>258</v>
      </c>
      <c r="G156" s="173" t="s">
        <v>121</v>
      </c>
      <c r="H156" s="174">
        <v>100</v>
      </c>
      <c r="I156" s="175"/>
      <c r="J156" s="176">
        <f>ROUND(I156*H156,2)</f>
        <v>0</v>
      </c>
      <c r="K156" s="172" t="s">
        <v>115</v>
      </c>
      <c r="L156" s="33"/>
      <c r="M156" s="177" t="s">
        <v>1</v>
      </c>
      <c r="N156" s="178" t="s">
        <v>40</v>
      </c>
      <c r="O156" s="55"/>
      <c r="P156" s="179">
        <f>O156*H156</f>
        <v>0</v>
      </c>
      <c r="Q156" s="179">
        <v>0</v>
      </c>
      <c r="R156" s="179">
        <f>Q156*H156</f>
        <v>0</v>
      </c>
      <c r="S156" s="179">
        <v>0</v>
      </c>
      <c r="T156" s="180">
        <f>S156*H156</f>
        <v>0</v>
      </c>
      <c r="AR156" s="12" t="s">
        <v>116</v>
      </c>
      <c r="AT156" s="12" t="s">
        <v>111</v>
      </c>
      <c r="AU156" s="12" t="s">
        <v>78</v>
      </c>
      <c r="AY156" s="12" t="s">
        <v>108</v>
      </c>
      <c r="BE156" s="181">
        <f>IF(N156="základní",J156,0)</f>
        <v>0</v>
      </c>
      <c r="BF156" s="181">
        <f>IF(N156="snížená",J156,0)</f>
        <v>0</v>
      </c>
      <c r="BG156" s="181">
        <f>IF(N156="zákl. přenesená",J156,0)</f>
        <v>0</v>
      </c>
      <c r="BH156" s="181">
        <f>IF(N156="sníž. přenesená",J156,0)</f>
        <v>0</v>
      </c>
      <c r="BI156" s="181">
        <f>IF(N156="nulová",J156,0)</f>
        <v>0</v>
      </c>
      <c r="BJ156" s="12" t="s">
        <v>76</v>
      </c>
      <c r="BK156" s="181">
        <f>ROUND(I156*H156,2)</f>
        <v>0</v>
      </c>
      <c r="BL156" s="12" t="s">
        <v>116</v>
      </c>
      <c r="BM156" s="12" t="s">
        <v>259</v>
      </c>
    </row>
    <row r="157" spans="2:65" s="1" customFormat="1">
      <c r="B157" s="29"/>
      <c r="C157" s="30"/>
      <c r="D157" s="182" t="s">
        <v>118</v>
      </c>
      <c r="E157" s="30"/>
      <c r="F157" s="183" t="s">
        <v>258</v>
      </c>
      <c r="G157" s="30"/>
      <c r="H157" s="30"/>
      <c r="I157" s="98"/>
      <c r="J157" s="30"/>
      <c r="K157" s="30"/>
      <c r="L157" s="33"/>
      <c r="M157" s="184"/>
      <c r="N157" s="55"/>
      <c r="O157" s="55"/>
      <c r="P157" s="55"/>
      <c r="Q157" s="55"/>
      <c r="R157" s="55"/>
      <c r="S157" s="55"/>
      <c r="T157" s="56"/>
      <c r="AT157" s="12" t="s">
        <v>118</v>
      </c>
      <c r="AU157" s="12" t="s">
        <v>78</v>
      </c>
    </row>
    <row r="158" spans="2:65" s="1" customFormat="1" ht="16.5" customHeight="1">
      <c r="B158" s="29"/>
      <c r="C158" s="170" t="s">
        <v>260</v>
      </c>
      <c r="D158" s="170" t="s">
        <v>111</v>
      </c>
      <c r="E158" s="171" t="s">
        <v>261</v>
      </c>
      <c r="F158" s="172" t="s">
        <v>262</v>
      </c>
      <c r="G158" s="173" t="s">
        <v>121</v>
      </c>
      <c r="H158" s="174">
        <v>800</v>
      </c>
      <c r="I158" s="175"/>
      <c r="J158" s="176">
        <f>ROUND(I158*H158,2)</f>
        <v>0</v>
      </c>
      <c r="K158" s="172" t="s">
        <v>115</v>
      </c>
      <c r="L158" s="33"/>
      <c r="M158" s="177" t="s">
        <v>1</v>
      </c>
      <c r="N158" s="178" t="s">
        <v>40</v>
      </c>
      <c r="O158" s="55"/>
      <c r="P158" s="179">
        <f>O158*H158</f>
        <v>0</v>
      </c>
      <c r="Q158" s="179">
        <v>0</v>
      </c>
      <c r="R158" s="179">
        <f>Q158*H158</f>
        <v>0</v>
      </c>
      <c r="S158" s="179">
        <v>0</v>
      </c>
      <c r="T158" s="180">
        <f>S158*H158</f>
        <v>0</v>
      </c>
      <c r="AR158" s="12" t="s">
        <v>116</v>
      </c>
      <c r="AT158" s="12" t="s">
        <v>111</v>
      </c>
      <c r="AU158" s="12" t="s">
        <v>78</v>
      </c>
      <c r="AY158" s="12" t="s">
        <v>108</v>
      </c>
      <c r="BE158" s="181">
        <f>IF(N158="základní",J158,0)</f>
        <v>0</v>
      </c>
      <c r="BF158" s="181">
        <f>IF(N158="snížená",J158,0)</f>
        <v>0</v>
      </c>
      <c r="BG158" s="181">
        <f>IF(N158="zákl. přenesená",J158,0)</f>
        <v>0</v>
      </c>
      <c r="BH158" s="181">
        <f>IF(N158="sníž. přenesená",J158,0)</f>
        <v>0</v>
      </c>
      <c r="BI158" s="181">
        <f>IF(N158="nulová",J158,0)</f>
        <v>0</v>
      </c>
      <c r="BJ158" s="12" t="s">
        <v>76</v>
      </c>
      <c r="BK158" s="181">
        <f>ROUND(I158*H158,2)</f>
        <v>0</v>
      </c>
      <c r="BL158" s="12" t="s">
        <v>116</v>
      </c>
      <c r="BM158" s="12" t="s">
        <v>263</v>
      </c>
    </row>
    <row r="159" spans="2:65" s="1" customFormat="1">
      <c r="B159" s="29"/>
      <c r="C159" s="30"/>
      <c r="D159" s="182" t="s">
        <v>118</v>
      </c>
      <c r="E159" s="30"/>
      <c r="F159" s="183" t="s">
        <v>262</v>
      </c>
      <c r="G159" s="30"/>
      <c r="H159" s="30"/>
      <c r="I159" s="98"/>
      <c r="J159" s="30"/>
      <c r="K159" s="30"/>
      <c r="L159" s="33"/>
      <c r="M159" s="184"/>
      <c r="N159" s="55"/>
      <c r="O159" s="55"/>
      <c r="P159" s="55"/>
      <c r="Q159" s="55"/>
      <c r="R159" s="55"/>
      <c r="S159" s="55"/>
      <c r="T159" s="56"/>
      <c r="AT159" s="12" t="s">
        <v>118</v>
      </c>
      <c r="AU159" s="12" t="s">
        <v>78</v>
      </c>
    </row>
    <row r="160" spans="2:65" s="1" customFormat="1" ht="16.5" customHeight="1">
      <c r="B160" s="29"/>
      <c r="C160" s="170" t="s">
        <v>264</v>
      </c>
      <c r="D160" s="170" t="s">
        <v>111</v>
      </c>
      <c r="E160" s="171" t="s">
        <v>265</v>
      </c>
      <c r="F160" s="172" t="s">
        <v>266</v>
      </c>
      <c r="G160" s="173" t="s">
        <v>121</v>
      </c>
      <c r="H160" s="174">
        <v>800</v>
      </c>
      <c r="I160" s="175"/>
      <c r="J160" s="176">
        <f>ROUND(I160*H160,2)</f>
        <v>0</v>
      </c>
      <c r="K160" s="172" t="s">
        <v>115</v>
      </c>
      <c r="L160" s="33"/>
      <c r="M160" s="177" t="s">
        <v>1</v>
      </c>
      <c r="N160" s="178" t="s">
        <v>40</v>
      </c>
      <c r="O160" s="55"/>
      <c r="P160" s="179">
        <f>O160*H160</f>
        <v>0</v>
      </c>
      <c r="Q160" s="179">
        <v>0</v>
      </c>
      <c r="R160" s="179">
        <f>Q160*H160</f>
        <v>0</v>
      </c>
      <c r="S160" s="179">
        <v>0</v>
      </c>
      <c r="T160" s="180">
        <f>S160*H160</f>
        <v>0</v>
      </c>
      <c r="AR160" s="12" t="s">
        <v>116</v>
      </c>
      <c r="AT160" s="12" t="s">
        <v>111</v>
      </c>
      <c r="AU160" s="12" t="s">
        <v>78</v>
      </c>
      <c r="AY160" s="12" t="s">
        <v>108</v>
      </c>
      <c r="BE160" s="181">
        <f>IF(N160="základní",J160,0)</f>
        <v>0</v>
      </c>
      <c r="BF160" s="181">
        <f>IF(N160="snížená",J160,0)</f>
        <v>0</v>
      </c>
      <c r="BG160" s="181">
        <f>IF(N160="zákl. přenesená",J160,0)</f>
        <v>0</v>
      </c>
      <c r="BH160" s="181">
        <f>IF(N160="sníž. přenesená",J160,0)</f>
        <v>0</v>
      </c>
      <c r="BI160" s="181">
        <f>IF(N160="nulová",J160,0)</f>
        <v>0</v>
      </c>
      <c r="BJ160" s="12" t="s">
        <v>76</v>
      </c>
      <c r="BK160" s="181">
        <f>ROUND(I160*H160,2)</f>
        <v>0</v>
      </c>
      <c r="BL160" s="12" t="s">
        <v>116</v>
      </c>
      <c r="BM160" s="12" t="s">
        <v>267</v>
      </c>
    </row>
    <row r="161" spans="2:65" s="1" customFormat="1">
      <c r="B161" s="29"/>
      <c r="C161" s="30"/>
      <c r="D161" s="182" t="s">
        <v>118</v>
      </c>
      <c r="E161" s="30"/>
      <c r="F161" s="183" t="s">
        <v>266</v>
      </c>
      <c r="G161" s="30"/>
      <c r="H161" s="30"/>
      <c r="I161" s="98"/>
      <c r="J161" s="30"/>
      <c r="K161" s="30"/>
      <c r="L161" s="33"/>
      <c r="M161" s="184"/>
      <c r="N161" s="55"/>
      <c r="O161" s="55"/>
      <c r="P161" s="55"/>
      <c r="Q161" s="55"/>
      <c r="R161" s="55"/>
      <c r="S161" s="55"/>
      <c r="T161" s="56"/>
      <c r="AT161" s="12" t="s">
        <v>118</v>
      </c>
      <c r="AU161" s="12" t="s">
        <v>78</v>
      </c>
    </row>
    <row r="162" spans="2:65" s="1" customFormat="1" ht="16.5" customHeight="1">
      <c r="B162" s="29"/>
      <c r="C162" s="170" t="s">
        <v>268</v>
      </c>
      <c r="D162" s="170" t="s">
        <v>111</v>
      </c>
      <c r="E162" s="171" t="s">
        <v>269</v>
      </c>
      <c r="F162" s="172" t="s">
        <v>270</v>
      </c>
      <c r="G162" s="173" t="s">
        <v>121</v>
      </c>
      <c r="H162" s="174">
        <v>200</v>
      </c>
      <c r="I162" s="175"/>
      <c r="J162" s="176">
        <f>ROUND(I162*H162,2)</f>
        <v>0</v>
      </c>
      <c r="K162" s="172" t="s">
        <v>115</v>
      </c>
      <c r="L162" s="33"/>
      <c r="M162" s="177" t="s">
        <v>1</v>
      </c>
      <c r="N162" s="178" t="s">
        <v>40</v>
      </c>
      <c r="O162" s="55"/>
      <c r="P162" s="179">
        <f>O162*H162</f>
        <v>0</v>
      </c>
      <c r="Q162" s="179">
        <v>0</v>
      </c>
      <c r="R162" s="179">
        <f>Q162*H162</f>
        <v>0</v>
      </c>
      <c r="S162" s="179">
        <v>0</v>
      </c>
      <c r="T162" s="180">
        <f>S162*H162</f>
        <v>0</v>
      </c>
      <c r="AR162" s="12" t="s">
        <v>116</v>
      </c>
      <c r="AT162" s="12" t="s">
        <v>111</v>
      </c>
      <c r="AU162" s="12" t="s">
        <v>78</v>
      </c>
      <c r="AY162" s="12" t="s">
        <v>108</v>
      </c>
      <c r="BE162" s="181">
        <f>IF(N162="základní",J162,0)</f>
        <v>0</v>
      </c>
      <c r="BF162" s="181">
        <f>IF(N162="snížená",J162,0)</f>
        <v>0</v>
      </c>
      <c r="BG162" s="181">
        <f>IF(N162="zákl. přenesená",J162,0)</f>
        <v>0</v>
      </c>
      <c r="BH162" s="181">
        <f>IF(N162="sníž. přenesená",J162,0)</f>
        <v>0</v>
      </c>
      <c r="BI162" s="181">
        <f>IF(N162="nulová",J162,0)</f>
        <v>0</v>
      </c>
      <c r="BJ162" s="12" t="s">
        <v>76</v>
      </c>
      <c r="BK162" s="181">
        <f>ROUND(I162*H162,2)</f>
        <v>0</v>
      </c>
      <c r="BL162" s="12" t="s">
        <v>116</v>
      </c>
      <c r="BM162" s="12" t="s">
        <v>271</v>
      </c>
    </row>
    <row r="163" spans="2:65" s="1" customFormat="1">
      <c r="B163" s="29"/>
      <c r="C163" s="30"/>
      <c r="D163" s="182" t="s">
        <v>118</v>
      </c>
      <c r="E163" s="30"/>
      <c r="F163" s="183" t="s">
        <v>270</v>
      </c>
      <c r="G163" s="30"/>
      <c r="H163" s="30"/>
      <c r="I163" s="98"/>
      <c r="J163" s="30"/>
      <c r="K163" s="30"/>
      <c r="L163" s="33"/>
      <c r="M163" s="184"/>
      <c r="N163" s="55"/>
      <c r="O163" s="55"/>
      <c r="P163" s="55"/>
      <c r="Q163" s="55"/>
      <c r="R163" s="55"/>
      <c r="S163" s="55"/>
      <c r="T163" s="56"/>
      <c r="AT163" s="12" t="s">
        <v>118</v>
      </c>
      <c r="AU163" s="12" t="s">
        <v>78</v>
      </c>
    </row>
    <row r="164" spans="2:65" s="1" customFormat="1" ht="16.5" customHeight="1">
      <c r="B164" s="29"/>
      <c r="C164" s="170" t="s">
        <v>272</v>
      </c>
      <c r="D164" s="170" t="s">
        <v>111</v>
      </c>
      <c r="E164" s="171" t="s">
        <v>273</v>
      </c>
      <c r="F164" s="172" t="s">
        <v>274</v>
      </c>
      <c r="G164" s="173" t="s">
        <v>121</v>
      </c>
      <c r="H164" s="174">
        <v>200</v>
      </c>
      <c r="I164" s="175"/>
      <c r="J164" s="176">
        <f>ROUND(I164*H164,2)</f>
        <v>0</v>
      </c>
      <c r="K164" s="172" t="s">
        <v>115</v>
      </c>
      <c r="L164" s="33"/>
      <c r="M164" s="177" t="s">
        <v>1</v>
      </c>
      <c r="N164" s="178" t="s">
        <v>40</v>
      </c>
      <c r="O164" s="55"/>
      <c r="P164" s="179">
        <f>O164*H164</f>
        <v>0</v>
      </c>
      <c r="Q164" s="179">
        <v>0</v>
      </c>
      <c r="R164" s="179">
        <f>Q164*H164</f>
        <v>0</v>
      </c>
      <c r="S164" s="179">
        <v>0</v>
      </c>
      <c r="T164" s="180">
        <f>S164*H164</f>
        <v>0</v>
      </c>
      <c r="AR164" s="12" t="s">
        <v>116</v>
      </c>
      <c r="AT164" s="12" t="s">
        <v>111</v>
      </c>
      <c r="AU164" s="12" t="s">
        <v>78</v>
      </c>
      <c r="AY164" s="12" t="s">
        <v>108</v>
      </c>
      <c r="BE164" s="181">
        <f>IF(N164="základní",J164,0)</f>
        <v>0</v>
      </c>
      <c r="BF164" s="181">
        <f>IF(N164="snížená",J164,0)</f>
        <v>0</v>
      </c>
      <c r="BG164" s="181">
        <f>IF(N164="zákl. přenesená",J164,0)</f>
        <v>0</v>
      </c>
      <c r="BH164" s="181">
        <f>IF(N164="sníž. přenesená",J164,0)</f>
        <v>0</v>
      </c>
      <c r="BI164" s="181">
        <f>IF(N164="nulová",J164,0)</f>
        <v>0</v>
      </c>
      <c r="BJ164" s="12" t="s">
        <v>76</v>
      </c>
      <c r="BK164" s="181">
        <f>ROUND(I164*H164,2)</f>
        <v>0</v>
      </c>
      <c r="BL164" s="12" t="s">
        <v>116</v>
      </c>
      <c r="BM164" s="12" t="s">
        <v>275</v>
      </c>
    </row>
    <row r="165" spans="2:65" s="1" customFormat="1" ht="39">
      <c r="B165" s="29"/>
      <c r="C165" s="30"/>
      <c r="D165" s="182" t="s">
        <v>118</v>
      </c>
      <c r="E165" s="30"/>
      <c r="F165" s="183" t="s">
        <v>276</v>
      </c>
      <c r="G165" s="30"/>
      <c r="H165" s="30"/>
      <c r="I165" s="98"/>
      <c r="J165" s="30"/>
      <c r="K165" s="30"/>
      <c r="L165" s="33"/>
      <c r="M165" s="184"/>
      <c r="N165" s="55"/>
      <c r="O165" s="55"/>
      <c r="P165" s="55"/>
      <c r="Q165" s="55"/>
      <c r="R165" s="55"/>
      <c r="S165" s="55"/>
      <c r="T165" s="56"/>
      <c r="AT165" s="12" t="s">
        <v>118</v>
      </c>
      <c r="AU165" s="12" t="s">
        <v>78</v>
      </c>
    </row>
    <row r="166" spans="2:65" s="1" customFormat="1" ht="19.5">
      <c r="B166" s="29"/>
      <c r="C166" s="30"/>
      <c r="D166" s="182" t="s">
        <v>124</v>
      </c>
      <c r="E166" s="30"/>
      <c r="F166" s="185" t="s">
        <v>217</v>
      </c>
      <c r="G166" s="30"/>
      <c r="H166" s="30"/>
      <c r="I166" s="98"/>
      <c r="J166" s="30"/>
      <c r="K166" s="30"/>
      <c r="L166" s="33"/>
      <c r="M166" s="184"/>
      <c r="N166" s="55"/>
      <c r="O166" s="55"/>
      <c r="P166" s="55"/>
      <c r="Q166" s="55"/>
      <c r="R166" s="55"/>
      <c r="S166" s="55"/>
      <c r="T166" s="56"/>
      <c r="AT166" s="12" t="s">
        <v>124</v>
      </c>
      <c r="AU166" s="12" t="s">
        <v>78</v>
      </c>
    </row>
    <row r="167" spans="2:65" s="1" customFormat="1" ht="16.5" customHeight="1">
      <c r="B167" s="29"/>
      <c r="C167" s="170" t="s">
        <v>277</v>
      </c>
      <c r="D167" s="170" t="s">
        <v>111</v>
      </c>
      <c r="E167" s="171" t="s">
        <v>278</v>
      </c>
      <c r="F167" s="172" t="s">
        <v>279</v>
      </c>
      <c r="G167" s="173" t="s">
        <v>121</v>
      </c>
      <c r="H167" s="174">
        <v>100</v>
      </c>
      <c r="I167" s="175"/>
      <c r="J167" s="176">
        <f>ROUND(I167*H167,2)</f>
        <v>0</v>
      </c>
      <c r="K167" s="172" t="s">
        <v>115</v>
      </c>
      <c r="L167" s="33"/>
      <c r="M167" s="177" t="s">
        <v>1</v>
      </c>
      <c r="N167" s="178" t="s">
        <v>40</v>
      </c>
      <c r="O167" s="55"/>
      <c r="P167" s="179">
        <f>O167*H167</f>
        <v>0</v>
      </c>
      <c r="Q167" s="179">
        <v>0</v>
      </c>
      <c r="R167" s="179">
        <f>Q167*H167</f>
        <v>0</v>
      </c>
      <c r="S167" s="179">
        <v>0</v>
      </c>
      <c r="T167" s="180">
        <f>S167*H167</f>
        <v>0</v>
      </c>
      <c r="AR167" s="12" t="s">
        <v>116</v>
      </c>
      <c r="AT167" s="12" t="s">
        <v>111</v>
      </c>
      <c r="AU167" s="12" t="s">
        <v>78</v>
      </c>
      <c r="AY167" s="12" t="s">
        <v>108</v>
      </c>
      <c r="BE167" s="181">
        <f>IF(N167="základní",J167,0)</f>
        <v>0</v>
      </c>
      <c r="BF167" s="181">
        <f>IF(N167="snížená",J167,0)</f>
        <v>0</v>
      </c>
      <c r="BG167" s="181">
        <f>IF(N167="zákl. přenesená",J167,0)</f>
        <v>0</v>
      </c>
      <c r="BH167" s="181">
        <f>IF(N167="sníž. přenesená",J167,0)</f>
        <v>0</v>
      </c>
      <c r="BI167" s="181">
        <f>IF(N167="nulová",J167,0)</f>
        <v>0</v>
      </c>
      <c r="BJ167" s="12" t="s">
        <v>76</v>
      </c>
      <c r="BK167" s="181">
        <f>ROUND(I167*H167,2)</f>
        <v>0</v>
      </c>
      <c r="BL167" s="12" t="s">
        <v>116</v>
      </c>
      <c r="BM167" s="12" t="s">
        <v>280</v>
      </c>
    </row>
    <row r="168" spans="2:65" s="1" customFormat="1" ht="39">
      <c r="B168" s="29"/>
      <c r="C168" s="30"/>
      <c r="D168" s="182" t="s">
        <v>118</v>
      </c>
      <c r="E168" s="30"/>
      <c r="F168" s="183" t="s">
        <v>281</v>
      </c>
      <c r="G168" s="30"/>
      <c r="H168" s="30"/>
      <c r="I168" s="98"/>
      <c r="J168" s="30"/>
      <c r="K168" s="30"/>
      <c r="L168" s="33"/>
      <c r="M168" s="184"/>
      <c r="N168" s="55"/>
      <c r="O168" s="55"/>
      <c r="P168" s="55"/>
      <c r="Q168" s="55"/>
      <c r="R168" s="55"/>
      <c r="S168" s="55"/>
      <c r="T168" s="56"/>
      <c r="AT168" s="12" t="s">
        <v>118</v>
      </c>
      <c r="AU168" s="12" t="s">
        <v>78</v>
      </c>
    </row>
    <row r="169" spans="2:65" s="1" customFormat="1" ht="19.5">
      <c r="B169" s="29"/>
      <c r="C169" s="30"/>
      <c r="D169" s="182" t="s">
        <v>124</v>
      </c>
      <c r="E169" s="30"/>
      <c r="F169" s="185" t="s">
        <v>217</v>
      </c>
      <c r="G169" s="30"/>
      <c r="H169" s="30"/>
      <c r="I169" s="98"/>
      <c r="J169" s="30"/>
      <c r="K169" s="30"/>
      <c r="L169" s="33"/>
      <c r="M169" s="184"/>
      <c r="N169" s="55"/>
      <c r="O169" s="55"/>
      <c r="P169" s="55"/>
      <c r="Q169" s="55"/>
      <c r="R169" s="55"/>
      <c r="S169" s="55"/>
      <c r="T169" s="56"/>
      <c r="AT169" s="12" t="s">
        <v>124</v>
      </c>
      <c r="AU169" s="12" t="s">
        <v>78</v>
      </c>
    </row>
    <row r="170" spans="2:65" s="1" customFormat="1" ht="16.5" customHeight="1">
      <c r="B170" s="29"/>
      <c r="C170" s="170" t="s">
        <v>282</v>
      </c>
      <c r="D170" s="170" t="s">
        <v>111</v>
      </c>
      <c r="E170" s="171" t="s">
        <v>283</v>
      </c>
      <c r="F170" s="172" t="s">
        <v>284</v>
      </c>
      <c r="G170" s="173" t="s">
        <v>121</v>
      </c>
      <c r="H170" s="174">
        <v>300</v>
      </c>
      <c r="I170" s="175"/>
      <c r="J170" s="176">
        <f>ROUND(I170*H170,2)</f>
        <v>0</v>
      </c>
      <c r="K170" s="172" t="s">
        <v>115</v>
      </c>
      <c r="L170" s="33"/>
      <c r="M170" s="177" t="s">
        <v>1</v>
      </c>
      <c r="N170" s="178" t="s">
        <v>40</v>
      </c>
      <c r="O170" s="55"/>
      <c r="P170" s="179">
        <f>O170*H170</f>
        <v>0</v>
      </c>
      <c r="Q170" s="179">
        <v>0</v>
      </c>
      <c r="R170" s="179">
        <f>Q170*H170</f>
        <v>0</v>
      </c>
      <c r="S170" s="179">
        <v>0</v>
      </c>
      <c r="T170" s="180">
        <f>S170*H170</f>
        <v>0</v>
      </c>
      <c r="AR170" s="12" t="s">
        <v>116</v>
      </c>
      <c r="AT170" s="12" t="s">
        <v>111</v>
      </c>
      <c r="AU170" s="12" t="s">
        <v>78</v>
      </c>
      <c r="AY170" s="12" t="s">
        <v>108</v>
      </c>
      <c r="BE170" s="181">
        <f>IF(N170="základní",J170,0)</f>
        <v>0</v>
      </c>
      <c r="BF170" s="181">
        <f>IF(N170="snížená",J170,0)</f>
        <v>0</v>
      </c>
      <c r="BG170" s="181">
        <f>IF(N170="zákl. přenesená",J170,0)</f>
        <v>0</v>
      </c>
      <c r="BH170" s="181">
        <f>IF(N170="sníž. přenesená",J170,0)</f>
        <v>0</v>
      </c>
      <c r="BI170" s="181">
        <f>IF(N170="nulová",J170,0)</f>
        <v>0</v>
      </c>
      <c r="BJ170" s="12" t="s">
        <v>76</v>
      </c>
      <c r="BK170" s="181">
        <f>ROUND(I170*H170,2)</f>
        <v>0</v>
      </c>
      <c r="BL170" s="12" t="s">
        <v>116</v>
      </c>
      <c r="BM170" s="12" t="s">
        <v>285</v>
      </c>
    </row>
    <row r="171" spans="2:65" s="1" customFormat="1" ht="39">
      <c r="B171" s="29"/>
      <c r="C171" s="30"/>
      <c r="D171" s="182" t="s">
        <v>118</v>
      </c>
      <c r="E171" s="30"/>
      <c r="F171" s="183" t="s">
        <v>286</v>
      </c>
      <c r="G171" s="30"/>
      <c r="H171" s="30"/>
      <c r="I171" s="98"/>
      <c r="J171" s="30"/>
      <c r="K171" s="30"/>
      <c r="L171" s="33"/>
      <c r="M171" s="184"/>
      <c r="N171" s="55"/>
      <c r="O171" s="55"/>
      <c r="P171" s="55"/>
      <c r="Q171" s="55"/>
      <c r="R171" s="55"/>
      <c r="S171" s="55"/>
      <c r="T171" s="56"/>
      <c r="AT171" s="12" t="s">
        <v>118</v>
      </c>
      <c r="AU171" s="12" t="s">
        <v>78</v>
      </c>
    </row>
    <row r="172" spans="2:65" s="1" customFormat="1" ht="19.5">
      <c r="B172" s="29"/>
      <c r="C172" s="30"/>
      <c r="D172" s="182" t="s">
        <v>124</v>
      </c>
      <c r="E172" s="30"/>
      <c r="F172" s="185" t="s">
        <v>217</v>
      </c>
      <c r="G172" s="30"/>
      <c r="H172" s="30"/>
      <c r="I172" s="98"/>
      <c r="J172" s="30"/>
      <c r="K172" s="30"/>
      <c r="L172" s="33"/>
      <c r="M172" s="184"/>
      <c r="N172" s="55"/>
      <c r="O172" s="55"/>
      <c r="P172" s="55"/>
      <c r="Q172" s="55"/>
      <c r="R172" s="55"/>
      <c r="S172" s="55"/>
      <c r="T172" s="56"/>
      <c r="AT172" s="12" t="s">
        <v>124</v>
      </c>
      <c r="AU172" s="12" t="s">
        <v>78</v>
      </c>
    </row>
    <row r="173" spans="2:65" s="1" customFormat="1" ht="16.5" customHeight="1">
      <c r="B173" s="29"/>
      <c r="C173" s="170" t="s">
        <v>287</v>
      </c>
      <c r="D173" s="170" t="s">
        <v>111</v>
      </c>
      <c r="E173" s="171" t="s">
        <v>288</v>
      </c>
      <c r="F173" s="172" t="s">
        <v>289</v>
      </c>
      <c r="G173" s="173" t="s">
        <v>121</v>
      </c>
      <c r="H173" s="174">
        <v>200</v>
      </c>
      <c r="I173" s="175"/>
      <c r="J173" s="176">
        <f>ROUND(I173*H173,2)</f>
        <v>0</v>
      </c>
      <c r="K173" s="172" t="s">
        <v>115</v>
      </c>
      <c r="L173" s="33"/>
      <c r="M173" s="177" t="s">
        <v>1</v>
      </c>
      <c r="N173" s="178" t="s">
        <v>40</v>
      </c>
      <c r="O173" s="55"/>
      <c r="P173" s="179">
        <f>O173*H173</f>
        <v>0</v>
      </c>
      <c r="Q173" s="179">
        <v>0</v>
      </c>
      <c r="R173" s="179">
        <f>Q173*H173</f>
        <v>0</v>
      </c>
      <c r="S173" s="179">
        <v>0</v>
      </c>
      <c r="T173" s="180">
        <f>S173*H173</f>
        <v>0</v>
      </c>
      <c r="AR173" s="12" t="s">
        <v>116</v>
      </c>
      <c r="AT173" s="12" t="s">
        <v>111</v>
      </c>
      <c r="AU173" s="12" t="s">
        <v>78</v>
      </c>
      <c r="AY173" s="12" t="s">
        <v>108</v>
      </c>
      <c r="BE173" s="181">
        <f>IF(N173="základní",J173,0)</f>
        <v>0</v>
      </c>
      <c r="BF173" s="181">
        <f>IF(N173="snížená",J173,0)</f>
        <v>0</v>
      </c>
      <c r="BG173" s="181">
        <f>IF(N173="zákl. přenesená",J173,0)</f>
        <v>0</v>
      </c>
      <c r="BH173" s="181">
        <f>IF(N173="sníž. přenesená",J173,0)</f>
        <v>0</v>
      </c>
      <c r="BI173" s="181">
        <f>IF(N173="nulová",J173,0)</f>
        <v>0</v>
      </c>
      <c r="BJ173" s="12" t="s">
        <v>76</v>
      </c>
      <c r="BK173" s="181">
        <f>ROUND(I173*H173,2)</f>
        <v>0</v>
      </c>
      <c r="BL173" s="12" t="s">
        <v>116</v>
      </c>
      <c r="BM173" s="12" t="s">
        <v>290</v>
      </c>
    </row>
    <row r="174" spans="2:65" s="1" customFormat="1" ht="39">
      <c r="B174" s="29"/>
      <c r="C174" s="30"/>
      <c r="D174" s="182" t="s">
        <v>118</v>
      </c>
      <c r="E174" s="30"/>
      <c r="F174" s="183" t="s">
        <v>291</v>
      </c>
      <c r="G174" s="30"/>
      <c r="H174" s="30"/>
      <c r="I174" s="98"/>
      <c r="J174" s="30"/>
      <c r="K174" s="30"/>
      <c r="L174" s="33"/>
      <c r="M174" s="184"/>
      <c r="N174" s="55"/>
      <c r="O174" s="55"/>
      <c r="P174" s="55"/>
      <c r="Q174" s="55"/>
      <c r="R174" s="55"/>
      <c r="S174" s="55"/>
      <c r="T174" s="56"/>
      <c r="AT174" s="12" t="s">
        <v>118</v>
      </c>
      <c r="AU174" s="12" t="s">
        <v>78</v>
      </c>
    </row>
    <row r="175" spans="2:65" s="1" customFormat="1" ht="19.5">
      <c r="B175" s="29"/>
      <c r="C175" s="30"/>
      <c r="D175" s="182" t="s">
        <v>124</v>
      </c>
      <c r="E175" s="30"/>
      <c r="F175" s="185" t="s">
        <v>217</v>
      </c>
      <c r="G175" s="30"/>
      <c r="H175" s="30"/>
      <c r="I175" s="98"/>
      <c r="J175" s="30"/>
      <c r="K175" s="30"/>
      <c r="L175" s="33"/>
      <c r="M175" s="184"/>
      <c r="N175" s="55"/>
      <c r="O175" s="55"/>
      <c r="P175" s="55"/>
      <c r="Q175" s="55"/>
      <c r="R175" s="55"/>
      <c r="S175" s="55"/>
      <c r="T175" s="56"/>
      <c r="AT175" s="12" t="s">
        <v>124</v>
      </c>
      <c r="AU175" s="12" t="s">
        <v>78</v>
      </c>
    </row>
    <row r="176" spans="2:65" s="1" customFormat="1" ht="16.5" customHeight="1">
      <c r="B176" s="29"/>
      <c r="C176" s="170" t="s">
        <v>292</v>
      </c>
      <c r="D176" s="170" t="s">
        <v>111</v>
      </c>
      <c r="E176" s="171" t="s">
        <v>293</v>
      </c>
      <c r="F176" s="172" t="s">
        <v>294</v>
      </c>
      <c r="G176" s="173" t="s">
        <v>121</v>
      </c>
      <c r="H176" s="174">
        <v>200</v>
      </c>
      <c r="I176" s="175"/>
      <c r="J176" s="176">
        <f>ROUND(I176*H176,2)</f>
        <v>0</v>
      </c>
      <c r="K176" s="172" t="s">
        <v>115</v>
      </c>
      <c r="L176" s="33"/>
      <c r="M176" s="177" t="s">
        <v>1</v>
      </c>
      <c r="N176" s="178" t="s">
        <v>40</v>
      </c>
      <c r="O176" s="55"/>
      <c r="P176" s="179">
        <f>O176*H176</f>
        <v>0</v>
      </c>
      <c r="Q176" s="179">
        <v>0</v>
      </c>
      <c r="R176" s="179">
        <f>Q176*H176</f>
        <v>0</v>
      </c>
      <c r="S176" s="179">
        <v>0</v>
      </c>
      <c r="T176" s="180">
        <f>S176*H176</f>
        <v>0</v>
      </c>
      <c r="AR176" s="12" t="s">
        <v>116</v>
      </c>
      <c r="AT176" s="12" t="s">
        <v>111</v>
      </c>
      <c r="AU176" s="12" t="s">
        <v>78</v>
      </c>
      <c r="AY176" s="12" t="s">
        <v>108</v>
      </c>
      <c r="BE176" s="181">
        <f>IF(N176="základní",J176,0)</f>
        <v>0</v>
      </c>
      <c r="BF176" s="181">
        <f>IF(N176="snížená",J176,0)</f>
        <v>0</v>
      </c>
      <c r="BG176" s="181">
        <f>IF(N176="zákl. přenesená",J176,0)</f>
        <v>0</v>
      </c>
      <c r="BH176" s="181">
        <f>IF(N176="sníž. přenesená",J176,0)</f>
        <v>0</v>
      </c>
      <c r="BI176" s="181">
        <f>IF(N176="nulová",J176,0)</f>
        <v>0</v>
      </c>
      <c r="BJ176" s="12" t="s">
        <v>76</v>
      </c>
      <c r="BK176" s="181">
        <f>ROUND(I176*H176,2)</f>
        <v>0</v>
      </c>
      <c r="BL176" s="12" t="s">
        <v>116</v>
      </c>
      <c r="BM176" s="12" t="s">
        <v>295</v>
      </c>
    </row>
    <row r="177" spans="2:65" s="1" customFormat="1" ht="39">
      <c r="B177" s="29"/>
      <c r="C177" s="30"/>
      <c r="D177" s="182" t="s">
        <v>118</v>
      </c>
      <c r="E177" s="30"/>
      <c r="F177" s="183" t="s">
        <v>296</v>
      </c>
      <c r="G177" s="30"/>
      <c r="H177" s="30"/>
      <c r="I177" s="98"/>
      <c r="J177" s="30"/>
      <c r="K177" s="30"/>
      <c r="L177" s="33"/>
      <c r="M177" s="184"/>
      <c r="N177" s="55"/>
      <c r="O177" s="55"/>
      <c r="P177" s="55"/>
      <c r="Q177" s="55"/>
      <c r="R177" s="55"/>
      <c r="S177" s="55"/>
      <c r="T177" s="56"/>
      <c r="AT177" s="12" t="s">
        <v>118</v>
      </c>
      <c r="AU177" s="12" t="s">
        <v>78</v>
      </c>
    </row>
    <row r="178" spans="2:65" s="1" customFormat="1" ht="19.5">
      <c r="B178" s="29"/>
      <c r="C178" s="30"/>
      <c r="D178" s="182" t="s">
        <v>124</v>
      </c>
      <c r="E178" s="30"/>
      <c r="F178" s="185" t="s">
        <v>217</v>
      </c>
      <c r="G178" s="30"/>
      <c r="H178" s="30"/>
      <c r="I178" s="98"/>
      <c r="J178" s="30"/>
      <c r="K178" s="30"/>
      <c r="L178" s="33"/>
      <c r="M178" s="184"/>
      <c r="N178" s="55"/>
      <c r="O178" s="55"/>
      <c r="P178" s="55"/>
      <c r="Q178" s="55"/>
      <c r="R178" s="55"/>
      <c r="S178" s="55"/>
      <c r="T178" s="56"/>
      <c r="AT178" s="12" t="s">
        <v>124</v>
      </c>
      <c r="AU178" s="12" t="s">
        <v>78</v>
      </c>
    </row>
    <row r="179" spans="2:65" s="1" customFormat="1" ht="16.5" customHeight="1">
      <c r="B179" s="29"/>
      <c r="C179" s="170" t="s">
        <v>297</v>
      </c>
      <c r="D179" s="170" t="s">
        <v>111</v>
      </c>
      <c r="E179" s="171" t="s">
        <v>298</v>
      </c>
      <c r="F179" s="172" t="s">
        <v>299</v>
      </c>
      <c r="G179" s="173" t="s">
        <v>121</v>
      </c>
      <c r="H179" s="174">
        <v>400</v>
      </c>
      <c r="I179" s="175"/>
      <c r="J179" s="176">
        <f>ROUND(I179*H179,2)</f>
        <v>0</v>
      </c>
      <c r="K179" s="172" t="s">
        <v>115</v>
      </c>
      <c r="L179" s="33"/>
      <c r="M179" s="177" t="s">
        <v>1</v>
      </c>
      <c r="N179" s="178" t="s">
        <v>40</v>
      </c>
      <c r="O179" s="55"/>
      <c r="P179" s="179">
        <f>O179*H179</f>
        <v>0</v>
      </c>
      <c r="Q179" s="179">
        <v>0</v>
      </c>
      <c r="R179" s="179">
        <f>Q179*H179</f>
        <v>0</v>
      </c>
      <c r="S179" s="179">
        <v>0</v>
      </c>
      <c r="T179" s="180">
        <f>S179*H179</f>
        <v>0</v>
      </c>
      <c r="AR179" s="12" t="s">
        <v>116</v>
      </c>
      <c r="AT179" s="12" t="s">
        <v>111</v>
      </c>
      <c r="AU179" s="12" t="s">
        <v>78</v>
      </c>
      <c r="AY179" s="12" t="s">
        <v>108</v>
      </c>
      <c r="BE179" s="181">
        <f>IF(N179="základní",J179,0)</f>
        <v>0</v>
      </c>
      <c r="BF179" s="181">
        <f>IF(N179="snížená",J179,0)</f>
        <v>0</v>
      </c>
      <c r="BG179" s="181">
        <f>IF(N179="zákl. přenesená",J179,0)</f>
        <v>0</v>
      </c>
      <c r="BH179" s="181">
        <f>IF(N179="sníž. přenesená",J179,0)</f>
        <v>0</v>
      </c>
      <c r="BI179" s="181">
        <f>IF(N179="nulová",J179,0)</f>
        <v>0</v>
      </c>
      <c r="BJ179" s="12" t="s">
        <v>76</v>
      </c>
      <c r="BK179" s="181">
        <f>ROUND(I179*H179,2)</f>
        <v>0</v>
      </c>
      <c r="BL179" s="12" t="s">
        <v>116</v>
      </c>
      <c r="BM179" s="12" t="s">
        <v>300</v>
      </c>
    </row>
    <row r="180" spans="2:65" s="1" customFormat="1" ht="39">
      <c r="B180" s="29"/>
      <c r="C180" s="30"/>
      <c r="D180" s="182" t="s">
        <v>118</v>
      </c>
      <c r="E180" s="30"/>
      <c r="F180" s="183" t="s">
        <v>301</v>
      </c>
      <c r="G180" s="30"/>
      <c r="H180" s="30"/>
      <c r="I180" s="98"/>
      <c r="J180" s="30"/>
      <c r="K180" s="30"/>
      <c r="L180" s="33"/>
      <c r="M180" s="184"/>
      <c r="N180" s="55"/>
      <c r="O180" s="55"/>
      <c r="P180" s="55"/>
      <c r="Q180" s="55"/>
      <c r="R180" s="55"/>
      <c r="S180" s="55"/>
      <c r="T180" s="56"/>
      <c r="AT180" s="12" t="s">
        <v>118</v>
      </c>
      <c r="AU180" s="12" t="s">
        <v>78</v>
      </c>
    </row>
    <row r="181" spans="2:65" s="1" customFormat="1" ht="19.5">
      <c r="B181" s="29"/>
      <c r="C181" s="30"/>
      <c r="D181" s="182" t="s">
        <v>124</v>
      </c>
      <c r="E181" s="30"/>
      <c r="F181" s="185" t="s">
        <v>217</v>
      </c>
      <c r="G181" s="30"/>
      <c r="H181" s="30"/>
      <c r="I181" s="98"/>
      <c r="J181" s="30"/>
      <c r="K181" s="30"/>
      <c r="L181" s="33"/>
      <c r="M181" s="184"/>
      <c r="N181" s="55"/>
      <c r="O181" s="55"/>
      <c r="P181" s="55"/>
      <c r="Q181" s="55"/>
      <c r="R181" s="55"/>
      <c r="S181" s="55"/>
      <c r="T181" s="56"/>
      <c r="AT181" s="12" t="s">
        <v>124</v>
      </c>
      <c r="AU181" s="12" t="s">
        <v>78</v>
      </c>
    </row>
    <row r="182" spans="2:65" s="1" customFormat="1" ht="16.5" customHeight="1">
      <c r="B182" s="29"/>
      <c r="C182" s="170" t="s">
        <v>302</v>
      </c>
      <c r="D182" s="170" t="s">
        <v>111</v>
      </c>
      <c r="E182" s="171" t="s">
        <v>303</v>
      </c>
      <c r="F182" s="172" t="s">
        <v>304</v>
      </c>
      <c r="G182" s="173" t="s">
        <v>121</v>
      </c>
      <c r="H182" s="174">
        <v>400</v>
      </c>
      <c r="I182" s="175"/>
      <c r="J182" s="176">
        <f>ROUND(I182*H182,2)</f>
        <v>0</v>
      </c>
      <c r="K182" s="172" t="s">
        <v>115</v>
      </c>
      <c r="L182" s="33"/>
      <c r="M182" s="177" t="s">
        <v>1</v>
      </c>
      <c r="N182" s="178" t="s">
        <v>40</v>
      </c>
      <c r="O182" s="55"/>
      <c r="P182" s="179">
        <f>O182*H182</f>
        <v>0</v>
      </c>
      <c r="Q182" s="179">
        <v>0</v>
      </c>
      <c r="R182" s="179">
        <f>Q182*H182</f>
        <v>0</v>
      </c>
      <c r="S182" s="179">
        <v>0</v>
      </c>
      <c r="T182" s="180">
        <f>S182*H182</f>
        <v>0</v>
      </c>
      <c r="AR182" s="12" t="s">
        <v>116</v>
      </c>
      <c r="AT182" s="12" t="s">
        <v>111</v>
      </c>
      <c r="AU182" s="12" t="s">
        <v>78</v>
      </c>
      <c r="AY182" s="12" t="s">
        <v>108</v>
      </c>
      <c r="BE182" s="181">
        <f>IF(N182="základní",J182,0)</f>
        <v>0</v>
      </c>
      <c r="BF182" s="181">
        <f>IF(N182="snížená",J182,0)</f>
        <v>0</v>
      </c>
      <c r="BG182" s="181">
        <f>IF(N182="zákl. přenesená",J182,0)</f>
        <v>0</v>
      </c>
      <c r="BH182" s="181">
        <f>IF(N182="sníž. přenesená",J182,0)</f>
        <v>0</v>
      </c>
      <c r="BI182" s="181">
        <f>IF(N182="nulová",J182,0)</f>
        <v>0</v>
      </c>
      <c r="BJ182" s="12" t="s">
        <v>76</v>
      </c>
      <c r="BK182" s="181">
        <f>ROUND(I182*H182,2)</f>
        <v>0</v>
      </c>
      <c r="BL182" s="12" t="s">
        <v>116</v>
      </c>
      <c r="BM182" s="12" t="s">
        <v>305</v>
      </c>
    </row>
    <row r="183" spans="2:65" s="1" customFormat="1">
      <c r="B183" s="29"/>
      <c r="C183" s="30"/>
      <c r="D183" s="182" t="s">
        <v>118</v>
      </c>
      <c r="E183" s="30"/>
      <c r="F183" s="183" t="s">
        <v>304</v>
      </c>
      <c r="G183" s="30"/>
      <c r="H183" s="30"/>
      <c r="I183" s="98"/>
      <c r="J183" s="30"/>
      <c r="K183" s="30"/>
      <c r="L183" s="33"/>
      <c r="M183" s="184"/>
      <c r="N183" s="55"/>
      <c r="O183" s="55"/>
      <c r="P183" s="55"/>
      <c r="Q183" s="55"/>
      <c r="R183" s="55"/>
      <c r="S183" s="55"/>
      <c r="T183" s="56"/>
      <c r="AT183" s="12" t="s">
        <v>118</v>
      </c>
      <c r="AU183" s="12" t="s">
        <v>78</v>
      </c>
    </row>
    <row r="184" spans="2:65" s="1" customFormat="1" ht="16.5" customHeight="1">
      <c r="B184" s="29"/>
      <c r="C184" s="170" t="s">
        <v>306</v>
      </c>
      <c r="D184" s="170" t="s">
        <v>111</v>
      </c>
      <c r="E184" s="171" t="s">
        <v>307</v>
      </c>
      <c r="F184" s="172" t="s">
        <v>308</v>
      </c>
      <c r="G184" s="173" t="s">
        <v>121</v>
      </c>
      <c r="H184" s="174">
        <v>100</v>
      </c>
      <c r="I184" s="175"/>
      <c r="J184" s="176">
        <f>ROUND(I184*H184,2)</f>
        <v>0</v>
      </c>
      <c r="K184" s="172" t="s">
        <v>115</v>
      </c>
      <c r="L184" s="33"/>
      <c r="M184" s="177" t="s">
        <v>1</v>
      </c>
      <c r="N184" s="178" t="s">
        <v>40</v>
      </c>
      <c r="O184" s="55"/>
      <c r="P184" s="179">
        <f>O184*H184</f>
        <v>0</v>
      </c>
      <c r="Q184" s="179">
        <v>0</v>
      </c>
      <c r="R184" s="179">
        <f>Q184*H184</f>
        <v>0</v>
      </c>
      <c r="S184" s="179">
        <v>0</v>
      </c>
      <c r="T184" s="180">
        <f>S184*H184</f>
        <v>0</v>
      </c>
      <c r="AR184" s="12" t="s">
        <v>116</v>
      </c>
      <c r="AT184" s="12" t="s">
        <v>111</v>
      </c>
      <c r="AU184" s="12" t="s">
        <v>78</v>
      </c>
      <c r="AY184" s="12" t="s">
        <v>108</v>
      </c>
      <c r="BE184" s="181">
        <f>IF(N184="základní",J184,0)</f>
        <v>0</v>
      </c>
      <c r="BF184" s="181">
        <f>IF(N184="snížená",J184,0)</f>
        <v>0</v>
      </c>
      <c r="BG184" s="181">
        <f>IF(N184="zákl. přenesená",J184,0)</f>
        <v>0</v>
      </c>
      <c r="BH184" s="181">
        <f>IF(N184="sníž. přenesená",J184,0)</f>
        <v>0</v>
      </c>
      <c r="BI184" s="181">
        <f>IF(N184="nulová",J184,0)</f>
        <v>0</v>
      </c>
      <c r="BJ184" s="12" t="s">
        <v>76</v>
      </c>
      <c r="BK184" s="181">
        <f>ROUND(I184*H184,2)</f>
        <v>0</v>
      </c>
      <c r="BL184" s="12" t="s">
        <v>116</v>
      </c>
      <c r="BM184" s="12" t="s">
        <v>309</v>
      </c>
    </row>
    <row r="185" spans="2:65" s="1" customFormat="1" ht="39">
      <c r="B185" s="29"/>
      <c r="C185" s="30"/>
      <c r="D185" s="182" t="s">
        <v>118</v>
      </c>
      <c r="E185" s="30"/>
      <c r="F185" s="183" t="s">
        <v>310</v>
      </c>
      <c r="G185" s="30"/>
      <c r="H185" s="30"/>
      <c r="I185" s="98"/>
      <c r="J185" s="30"/>
      <c r="K185" s="30"/>
      <c r="L185" s="33"/>
      <c r="M185" s="184"/>
      <c r="N185" s="55"/>
      <c r="O185" s="55"/>
      <c r="P185" s="55"/>
      <c r="Q185" s="55"/>
      <c r="R185" s="55"/>
      <c r="S185" s="55"/>
      <c r="T185" s="56"/>
      <c r="AT185" s="12" t="s">
        <v>118</v>
      </c>
      <c r="AU185" s="12" t="s">
        <v>78</v>
      </c>
    </row>
    <row r="186" spans="2:65" s="1" customFormat="1" ht="19.5">
      <c r="B186" s="29"/>
      <c r="C186" s="30"/>
      <c r="D186" s="182" t="s">
        <v>124</v>
      </c>
      <c r="E186" s="30"/>
      <c r="F186" s="185" t="s">
        <v>217</v>
      </c>
      <c r="G186" s="30"/>
      <c r="H186" s="30"/>
      <c r="I186" s="98"/>
      <c r="J186" s="30"/>
      <c r="K186" s="30"/>
      <c r="L186" s="33"/>
      <c r="M186" s="184"/>
      <c r="N186" s="55"/>
      <c r="O186" s="55"/>
      <c r="P186" s="55"/>
      <c r="Q186" s="55"/>
      <c r="R186" s="55"/>
      <c r="S186" s="55"/>
      <c r="T186" s="56"/>
      <c r="AT186" s="12" t="s">
        <v>124</v>
      </c>
      <c r="AU186" s="12" t="s">
        <v>78</v>
      </c>
    </row>
    <row r="187" spans="2:65" s="1" customFormat="1" ht="16.5" customHeight="1">
      <c r="B187" s="29"/>
      <c r="C187" s="170" t="s">
        <v>311</v>
      </c>
      <c r="D187" s="170" t="s">
        <v>111</v>
      </c>
      <c r="E187" s="171" t="s">
        <v>312</v>
      </c>
      <c r="F187" s="172" t="s">
        <v>313</v>
      </c>
      <c r="G187" s="173" t="s">
        <v>121</v>
      </c>
      <c r="H187" s="174">
        <v>100</v>
      </c>
      <c r="I187" s="175"/>
      <c r="J187" s="176">
        <f>ROUND(I187*H187,2)</f>
        <v>0</v>
      </c>
      <c r="K187" s="172" t="s">
        <v>115</v>
      </c>
      <c r="L187" s="33"/>
      <c r="M187" s="177" t="s">
        <v>1</v>
      </c>
      <c r="N187" s="178" t="s">
        <v>40</v>
      </c>
      <c r="O187" s="55"/>
      <c r="P187" s="179">
        <f>O187*H187</f>
        <v>0</v>
      </c>
      <c r="Q187" s="179">
        <v>0</v>
      </c>
      <c r="R187" s="179">
        <f>Q187*H187</f>
        <v>0</v>
      </c>
      <c r="S187" s="179">
        <v>0</v>
      </c>
      <c r="T187" s="180">
        <f>S187*H187</f>
        <v>0</v>
      </c>
      <c r="AR187" s="12" t="s">
        <v>116</v>
      </c>
      <c r="AT187" s="12" t="s">
        <v>111</v>
      </c>
      <c r="AU187" s="12" t="s">
        <v>78</v>
      </c>
      <c r="AY187" s="12" t="s">
        <v>108</v>
      </c>
      <c r="BE187" s="181">
        <f>IF(N187="základní",J187,0)</f>
        <v>0</v>
      </c>
      <c r="BF187" s="181">
        <f>IF(N187="snížená",J187,0)</f>
        <v>0</v>
      </c>
      <c r="BG187" s="181">
        <f>IF(N187="zákl. přenesená",J187,0)</f>
        <v>0</v>
      </c>
      <c r="BH187" s="181">
        <f>IF(N187="sníž. přenesená",J187,0)</f>
        <v>0</v>
      </c>
      <c r="BI187" s="181">
        <f>IF(N187="nulová",J187,0)</f>
        <v>0</v>
      </c>
      <c r="BJ187" s="12" t="s">
        <v>76</v>
      </c>
      <c r="BK187" s="181">
        <f>ROUND(I187*H187,2)</f>
        <v>0</v>
      </c>
      <c r="BL187" s="12" t="s">
        <v>116</v>
      </c>
      <c r="BM187" s="12" t="s">
        <v>314</v>
      </c>
    </row>
    <row r="188" spans="2:65" s="1" customFormat="1" ht="39">
      <c r="B188" s="29"/>
      <c r="C188" s="30"/>
      <c r="D188" s="182" t="s">
        <v>118</v>
      </c>
      <c r="E188" s="30"/>
      <c r="F188" s="183" t="s">
        <v>315</v>
      </c>
      <c r="G188" s="30"/>
      <c r="H188" s="30"/>
      <c r="I188" s="98"/>
      <c r="J188" s="30"/>
      <c r="K188" s="30"/>
      <c r="L188" s="33"/>
      <c r="M188" s="184"/>
      <c r="N188" s="55"/>
      <c r="O188" s="55"/>
      <c r="P188" s="55"/>
      <c r="Q188" s="55"/>
      <c r="R188" s="55"/>
      <c r="S188" s="55"/>
      <c r="T188" s="56"/>
      <c r="AT188" s="12" t="s">
        <v>118</v>
      </c>
      <c r="AU188" s="12" t="s">
        <v>78</v>
      </c>
    </row>
    <row r="189" spans="2:65" s="1" customFormat="1" ht="19.5">
      <c r="B189" s="29"/>
      <c r="C189" s="30"/>
      <c r="D189" s="182" t="s">
        <v>124</v>
      </c>
      <c r="E189" s="30"/>
      <c r="F189" s="185" t="s">
        <v>217</v>
      </c>
      <c r="G189" s="30"/>
      <c r="H189" s="30"/>
      <c r="I189" s="98"/>
      <c r="J189" s="30"/>
      <c r="K189" s="30"/>
      <c r="L189" s="33"/>
      <c r="M189" s="184"/>
      <c r="N189" s="55"/>
      <c r="O189" s="55"/>
      <c r="P189" s="55"/>
      <c r="Q189" s="55"/>
      <c r="R189" s="55"/>
      <c r="S189" s="55"/>
      <c r="T189" s="56"/>
      <c r="AT189" s="12" t="s">
        <v>124</v>
      </c>
      <c r="AU189" s="12" t="s">
        <v>78</v>
      </c>
    </row>
    <row r="190" spans="2:65" s="1" customFormat="1" ht="16.5" customHeight="1">
      <c r="B190" s="29"/>
      <c r="C190" s="170" t="s">
        <v>316</v>
      </c>
      <c r="D190" s="170" t="s">
        <v>111</v>
      </c>
      <c r="E190" s="171" t="s">
        <v>317</v>
      </c>
      <c r="F190" s="172" t="s">
        <v>318</v>
      </c>
      <c r="G190" s="173" t="s">
        <v>121</v>
      </c>
      <c r="H190" s="174">
        <v>200</v>
      </c>
      <c r="I190" s="175"/>
      <c r="J190" s="176">
        <f>ROUND(I190*H190,2)</f>
        <v>0</v>
      </c>
      <c r="K190" s="172" t="s">
        <v>115</v>
      </c>
      <c r="L190" s="33"/>
      <c r="M190" s="177" t="s">
        <v>1</v>
      </c>
      <c r="N190" s="178" t="s">
        <v>40</v>
      </c>
      <c r="O190" s="55"/>
      <c r="P190" s="179">
        <f>O190*H190</f>
        <v>0</v>
      </c>
      <c r="Q190" s="179">
        <v>0</v>
      </c>
      <c r="R190" s="179">
        <f>Q190*H190</f>
        <v>0</v>
      </c>
      <c r="S190" s="179">
        <v>0</v>
      </c>
      <c r="T190" s="180">
        <f>S190*H190</f>
        <v>0</v>
      </c>
      <c r="AR190" s="12" t="s">
        <v>116</v>
      </c>
      <c r="AT190" s="12" t="s">
        <v>111</v>
      </c>
      <c r="AU190" s="12" t="s">
        <v>78</v>
      </c>
      <c r="AY190" s="12" t="s">
        <v>108</v>
      </c>
      <c r="BE190" s="181">
        <f>IF(N190="základní",J190,0)</f>
        <v>0</v>
      </c>
      <c r="BF190" s="181">
        <f>IF(N190="snížená",J190,0)</f>
        <v>0</v>
      </c>
      <c r="BG190" s="181">
        <f>IF(N190="zákl. přenesená",J190,0)</f>
        <v>0</v>
      </c>
      <c r="BH190" s="181">
        <f>IF(N190="sníž. přenesená",J190,0)</f>
        <v>0</v>
      </c>
      <c r="BI190" s="181">
        <f>IF(N190="nulová",J190,0)</f>
        <v>0</v>
      </c>
      <c r="BJ190" s="12" t="s">
        <v>76</v>
      </c>
      <c r="BK190" s="181">
        <f>ROUND(I190*H190,2)</f>
        <v>0</v>
      </c>
      <c r="BL190" s="12" t="s">
        <v>116</v>
      </c>
      <c r="BM190" s="12" t="s">
        <v>319</v>
      </c>
    </row>
    <row r="191" spans="2:65" s="1" customFormat="1" ht="39">
      <c r="B191" s="29"/>
      <c r="C191" s="30"/>
      <c r="D191" s="182" t="s">
        <v>118</v>
      </c>
      <c r="E191" s="30"/>
      <c r="F191" s="183" t="s">
        <v>320</v>
      </c>
      <c r="G191" s="30"/>
      <c r="H191" s="30"/>
      <c r="I191" s="98"/>
      <c r="J191" s="30"/>
      <c r="K191" s="30"/>
      <c r="L191" s="33"/>
      <c r="M191" s="184"/>
      <c r="N191" s="55"/>
      <c r="O191" s="55"/>
      <c r="P191" s="55"/>
      <c r="Q191" s="55"/>
      <c r="R191" s="55"/>
      <c r="S191" s="55"/>
      <c r="T191" s="56"/>
      <c r="AT191" s="12" t="s">
        <v>118</v>
      </c>
      <c r="AU191" s="12" t="s">
        <v>78</v>
      </c>
    </row>
    <row r="192" spans="2:65" s="1" customFormat="1" ht="19.5">
      <c r="B192" s="29"/>
      <c r="C192" s="30"/>
      <c r="D192" s="182" t="s">
        <v>124</v>
      </c>
      <c r="E192" s="30"/>
      <c r="F192" s="185" t="s">
        <v>217</v>
      </c>
      <c r="G192" s="30"/>
      <c r="H192" s="30"/>
      <c r="I192" s="98"/>
      <c r="J192" s="30"/>
      <c r="K192" s="30"/>
      <c r="L192" s="33"/>
      <c r="M192" s="184"/>
      <c r="N192" s="55"/>
      <c r="O192" s="55"/>
      <c r="P192" s="55"/>
      <c r="Q192" s="55"/>
      <c r="R192" s="55"/>
      <c r="S192" s="55"/>
      <c r="T192" s="56"/>
      <c r="AT192" s="12" t="s">
        <v>124</v>
      </c>
      <c r="AU192" s="12" t="s">
        <v>78</v>
      </c>
    </row>
    <row r="193" spans="2:65" s="1" customFormat="1" ht="16.5" customHeight="1">
      <c r="B193" s="29"/>
      <c r="C193" s="170" t="s">
        <v>321</v>
      </c>
      <c r="D193" s="170" t="s">
        <v>111</v>
      </c>
      <c r="E193" s="171" t="s">
        <v>322</v>
      </c>
      <c r="F193" s="172" t="s">
        <v>323</v>
      </c>
      <c r="G193" s="173" t="s">
        <v>121</v>
      </c>
      <c r="H193" s="174">
        <v>200</v>
      </c>
      <c r="I193" s="175"/>
      <c r="J193" s="176">
        <f>ROUND(I193*H193,2)</f>
        <v>0</v>
      </c>
      <c r="K193" s="172" t="s">
        <v>115</v>
      </c>
      <c r="L193" s="33"/>
      <c r="M193" s="177" t="s">
        <v>1</v>
      </c>
      <c r="N193" s="178" t="s">
        <v>40</v>
      </c>
      <c r="O193" s="55"/>
      <c r="P193" s="179">
        <f>O193*H193</f>
        <v>0</v>
      </c>
      <c r="Q193" s="179">
        <v>0</v>
      </c>
      <c r="R193" s="179">
        <f>Q193*H193</f>
        <v>0</v>
      </c>
      <c r="S193" s="179">
        <v>0</v>
      </c>
      <c r="T193" s="180">
        <f>S193*H193</f>
        <v>0</v>
      </c>
      <c r="AR193" s="12" t="s">
        <v>116</v>
      </c>
      <c r="AT193" s="12" t="s">
        <v>111</v>
      </c>
      <c r="AU193" s="12" t="s">
        <v>78</v>
      </c>
      <c r="AY193" s="12" t="s">
        <v>108</v>
      </c>
      <c r="BE193" s="181">
        <f>IF(N193="základní",J193,0)</f>
        <v>0</v>
      </c>
      <c r="BF193" s="181">
        <f>IF(N193="snížená",J193,0)</f>
        <v>0</v>
      </c>
      <c r="BG193" s="181">
        <f>IF(N193="zákl. přenesená",J193,0)</f>
        <v>0</v>
      </c>
      <c r="BH193" s="181">
        <f>IF(N193="sníž. přenesená",J193,0)</f>
        <v>0</v>
      </c>
      <c r="BI193" s="181">
        <f>IF(N193="nulová",J193,0)</f>
        <v>0</v>
      </c>
      <c r="BJ193" s="12" t="s">
        <v>76</v>
      </c>
      <c r="BK193" s="181">
        <f>ROUND(I193*H193,2)</f>
        <v>0</v>
      </c>
      <c r="BL193" s="12" t="s">
        <v>116</v>
      </c>
      <c r="BM193" s="12" t="s">
        <v>324</v>
      </c>
    </row>
    <row r="194" spans="2:65" s="1" customFormat="1" ht="39">
      <c r="B194" s="29"/>
      <c r="C194" s="30"/>
      <c r="D194" s="182" t="s">
        <v>118</v>
      </c>
      <c r="E194" s="30"/>
      <c r="F194" s="183" t="s">
        <v>325</v>
      </c>
      <c r="G194" s="30"/>
      <c r="H194" s="30"/>
      <c r="I194" s="98"/>
      <c r="J194" s="30"/>
      <c r="K194" s="30"/>
      <c r="L194" s="33"/>
      <c r="M194" s="184"/>
      <c r="N194" s="55"/>
      <c r="O194" s="55"/>
      <c r="P194" s="55"/>
      <c r="Q194" s="55"/>
      <c r="R194" s="55"/>
      <c r="S194" s="55"/>
      <c r="T194" s="56"/>
      <c r="AT194" s="12" t="s">
        <v>118</v>
      </c>
      <c r="AU194" s="12" t="s">
        <v>78</v>
      </c>
    </row>
    <row r="195" spans="2:65" s="1" customFormat="1" ht="19.5">
      <c r="B195" s="29"/>
      <c r="C195" s="30"/>
      <c r="D195" s="182" t="s">
        <v>124</v>
      </c>
      <c r="E195" s="30"/>
      <c r="F195" s="185" t="s">
        <v>217</v>
      </c>
      <c r="G195" s="30"/>
      <c r="H195" s="30"/>
      <c r="I195" s="98"/>
      <c r="J195" s="30"/>
      <c r="K195" s="30"/>
      <c r="L195" s="33"/>
      <c r="M195" s="184"/>
      <c r="N195" s="55"/>
      <c r="O195" s="55"/>
      <c r="P195" s="55"/>
      <c r="Q195" s="55"/>
      <c r="R195" s="55"/>
      <c r="S195" s="55"/>
      <c r="T195" s="56"/>
      <c r="AT195" s="12" t="s">
        <v>124</v>
      </c>
      <c r="AU195" s="12" t="s">
        <v>78</v>
      </c>
    </row>
    <row r="196" spans="2:65" s="1" customFormat="1" ht="16.5" customHeight="1">
      <c r="B196" s="29"/>
      <c r="C196" s="170" t="s">
        <v>326</v>
      </c>
      <c r="D196" s="170" t="s">
        <v>111</v>
      </c>
      <c r="E196" s="171" t="s">
        <v>327</v>
      </c>
      <c r="F196" s="172" t="s">
        <v>328</v>
      </c>
      <c r="G196" s="173" t="s">
        <v>121</v>
      </c>
      <c r="H196" s="174">
        <v>100</v>
      </c>
      <c r="I196" s="175"/>
      <c r="J196" s="176">
        <f>ROUND(I196*H196,2)</f>
        <v>0</v>
      </c>
      <c r="K196" s="172" t="s">
        <v>115</v>
      </c>
      <c r="L196" s="33"/>
      <c r="M196" s="177" t="s">
        <v>1</v>
      </c>
      <c r="N196" s="178" t="s">
        <v>40</v>
      </c>
      <c r="O196" s="55"/>
      <c r="P196" s="179">
        <f>O196*H196</f>
        <v>0</v>
      </c>
      <c r="Q196" s="179">
        <v>0</v>
      </c>
      <c r="R196" s="179">
        <f>Q196*H196</f>
        <v>0</v>
      </c>
      <c r="S196" s="179">
        <v>0</v>
      </c>
      <c r="T196" s="180">
        <f>S196*H196</f>
        <v>0</v>
      </c>
      <c r="AR196" s="12" t="s">
        <v>116</v>
      </c>
      <c r="AT196" s="12" t="s">
        <v>111</v>
      </c>
      <c r="AU196" s="12" t="s">
        <v>78</v>
      </c>
      <c r="AY196" s="12" t="s">
        <v>108</v>
      </c>
      <c r="BE196" s="181">
        <f>IF(N196="základní",J196,0)</f>
        <v>0</v>
      </c>
      <c r="BF196" s="181">
        <f>IF(N196="snížená",J196,0)</f>
        <v>0</v>
      </c>
      <c r="BG196" s="181">
        <f>IF(N196="zákl. přenesená",J196,0)</f>
        <v>0</v>
      </c>
      <c r="BH196" s="181">
        <f>IF(N196="sníž. přenesená",J196,0)</f>
        <v>0</v>
      </c>
      <c r="BI196" s="181">
        <f>IF(N196="nulová",J196,0)</f>
        <v>0</v>
      </c>
      <c r="BJ196" s="12" t="s">
        <v>76</v>
      </c>
      <c r="BK196" s="181">
        <f>ROUND(I196*H196,2)</f>
        <v>0</v>
      </c>
      <c r="BL196" s="12" t="s">
        <v>116</v>
      </c>
      <c r="BM196" s="12" t="s">
        <v>329</v>
      </c>
    </row>
    <row r="197" spans="2:65" s="1" customFormat="1" ht="39">
      <c r="B197" s="29"/>
      <c r="C197" s="30"/>
      <c r="D197" s="182" t="s">
        <v>118</v>
      </c>
      <c r="E197" s="30"/>
      <c r="F197" s="183" t="s">
        <v>330</v>
      </c>
      <c r="G197" s="30"/>
      <c r="H197" s="30"/>
      <c r="I197" s="98"/>
      <c r="J197" s="30"/>
      <c r="K197" s="30"/>
      <c r="L197" s="33"/>
      <c r="M197" s="184"/>
      <c r="N197" s="55"/>
      <c r="O197" s="55"/>
      <c r="P197" s="55"/>
      <c r="Q197" s="55"/>
      <c r="R197" s="55"/>
      <c r="S197" s="55"/>
      <c r="T197" s="56"/>
      <c r="AT197" s="12" t="s">
        <v>118</v>
      </c>
      <c r="AU197" s="12" t="s">
        <v>78</v>
      </c>
    </row>
    <row r="198" spans="2:65" s="1" customFormat="1" ht="19.5">
      <c r="B198" s="29"/>
      <c r="C198" s="30"/>
      <c r="D198" s="182" t="s">
        <v>124</v>
      </c>
      <c r="E198" s="30"/>
      <c r="F198" s="185" t="s">
        <v>217</v>
      </c>
      <c r="G198" s="30"/>
      <c r="H198" s="30"/>
      <c r="I198" s="98"/>
      <c r="J198" s="30"/>
      <c r="K198" s="30"/>
      <c r="L198" s="33"/>
      <c r="M198" s="184"/>
      <c r="N198" s="55"/>
      <c r="O198" s="55"/>
      <c r="P198" s="55"/>
      <c r="Q198" s="55"/>
      <c r="R198" s="55"/>
      <c r="S198" s="55"/>
      <c r="T198" s="56"/>
      <c r="AT198" s="12" t="s">
        <v>124</v>
      </c>
      <c r="AU198" s="12" t="s">
        <v>78</v>
      </c>
    </row>
    <row r="199" spans="2:65" s="1" customFormat="1" ht="16.5" customHeight="1">
      <c r="B199" s="29"/>
      <c r="C199" s="170" t="s">
        <v>331</v>
      </c>
      <c r="D199" s="170" t="s">
        <v>111</v>
      </c>
      <c r="E199" s="171" t="s">
        <v>332</v>
      </c>
      <c r="F199" s="172" t="s">
        <v>333</v>
      </c>
      <c r="G199" s="173" t="s">
        <v>121</v>
      </c>
      <c r="H199" s="174">
        <v>200</v>
      </c>
      <c r="I199" s="175"/>
      <c r="J199" s="176">
        <f>ROUND(I199*H199,2)</f>
        <v>0</v>
      </c>
      <c r="K199" s="172" t="s">
        <v>115</v>
      </c>
      <c r="L199" s="33"/>
      <c r="M199" s="177" t="s">
        <v>1</v>
      </c>
      <c r="N199" s="178" t="s">
        <v>40</v>
      </c>
      <c r="O199" s="55"/>
      <c r="P199" s="179">
        <f>O199*H199</f>
        <v>0</v>
      </c>
      <c r="Q199" s="179">
        <v>0</v>
      </c>
      <c r="R199" s="179">
        <f>Q199*H199</f>
        <v>0</v>
      </c>
      <c r="S199" s="179">
        <v>0</v>
      </c>
      <c r="T199" s="180">
        <f>S199*H199</f>
        <v>0</v>
      </c>
      <c r="AR199" s="12" t="s">
        <v>116</v>
      </c>
      <c r="AT199" s="12" t="s">
        <v>111</v>
      </c>
      <c r="AU199" s="12" t="s">
        <v>78</v>
      </c>
      <c r="AY199" s="12" t="s">
        <v>108</v>
      </c>
      <c r="BE199" s="181">
        <f>IF(N199="základní",J199,0)</f>
        <v>0</v>
      </c>
      <c r="BF199" s="181">
        <f>IF(N199="snížená",J199,0)</f>
        <v>0</v>
      </c>
      <c r="BG199" s="181">
        <f>IF(N199="zákl. přenesená",J199,0)</f>
        <v>0</v>
      </c>
      <c r="BH199" s="181">
        <f>IF(N199="sníž. přenesená",J199,0)</f>
        <v>0</v>
      </c>
      <c r="BI199" s="181">
        <f>IF(N199="nulová",J199,0)</f>
        <v>0</v>
      </c>
      <c r="BJ199" s="12" t="s">
        <v>76</v>
      </c>
      <c r="BK199" s="181">
        <f>ROUND(I199*H199,2)</f>
        <v>0</v>
      </c>
      <c r="BL199" s="12" t="s">
        <v>116</v>
      </c>
      <c r="BM199" s="12" t="s">
        <v>334</v>
      </c>
    </row>
    <row r="200" spans="2:65" s="1" customFormat="1">
      <c r="B200" s="29"/>
      <c r="C200" s="30"/>
      <c r="D200" s="182" t="s">
        <v>118</v>
      </c>
      <c r="E200" s="30"/>
      <c r="F200" s="183" t="s">
        <v>333</v>
      </c>
      <c r="G200" s="30"/>
      <c r="H200" s="30"/>
      <c r="I200" s="98"/>
      <c r="J200" s="30"/>
      <c r="K200" s="30"/>
      <c r="L200" s="33"/>
      <c r="M200" s="184"/>
      <c r="N200" s="55"/>
      <c r="O200" s="55"/>
      <c r="P200" s="55"/>
      <c r="Q200" s="55"/>
      <c r="R200" s="55"/>
      <c r="S200" s="55"/>
      <c r="T200" s="56"/>
      <c r="AT200" s="12" t="s">
        <v>118</v>
      </c>
      <c r="AU200" s="12" t="s">
        <v>78</v>
      </c>
    </row>
    <row r="201" spans="2:65" s="1" customFormat="1" ht="16.5" customHeight="1">
      <c r="B201" s="29"/>
      <c r="C201" s="170" t="s">
        <v>335</v>
      </c>
      <c r="D201" s="170" t="s">
        <v>111</v>
      </c>
      <c r="E201" s="171" t="s">
        <v>336</v>
      </c>
      <c r="F201" s="172" t="s">
        <v>337</v>
      </c>
      <c r="G201" s="173" t="s">
        <v>121</v>
      </c>
      <c r="H201" s="174">
        <v>1500</v>
      </c>
      <c r="I201" s="175"/>
      <c r="J201" s="176">
        <f>ROUND(I201*H201,2)</f>
        <v>0</v>
      </c>
      <c r="K201" s="172" t="s">
        <v>115</v>
      </c>
      <c r="L201" s="33"/>
      <c r="M201" s="177" t="s">
        <v>1</v>
      </c>
      <c r="N201" s="178" t="s">
        <v>40</v>
      </c>
      <c r="O201" s="55"/>
      <c r="P201" s="179">
        <f>O201*H201</f>
        <v>0</v>
      </c>
      <c r="Q201" s="179">
        <v>0</v>
      </c>
      <c r="R201" s="179">
        <f>Q201*H201</f>
        <v>0</v>
      </c>
      <c r="S201" s="179">
        <v>0</v>
      </c>
      <c r="T201" s="180">
        <f>S201*H201</f>
        <v>0</v>
      </c>
      <c r="AR201" s="12" t="s">
        <v>116</v>
      </c>
      <c r="AT201" s="12" t="s">
        <v>111</v>
      </c>
      <c r="AU201" s="12" t="s">
        <v>78</v>
      </c>
      <c r="AY201" s="12" t="s">
        <v>108</v>
      </c>
      <c r="BE201" s="181">
        <f>IF(N201="základní",J201,0)</f>
        <v>0</v>
      </c>
      <c r="BF201" s="181">
        <f>IF(N201="snížená",J201,0)</f>
        <v>0</v>
      </c>
      <c r="BG201" s="181">
        <f>IF(N201="zákl. přenesená",J201,0)</f>
        <v>0</v>
      </c>
      <c r="BH201" s="181">
        <f>IF(N201="sníž. přenesená",J201,0)</f>
        <v>0</v>
      </c>
      <c r="BI201" s="181">
        <f>IF(N201="nulová",J201,0)</f>
        <v>0</v>
      </c>
      <c r="BJ201" s="12" t="s">
        <v>76</v>
      </c>
      <c r="BK201" s="181">
        <f>ROUND(I201*H201,2)</f>
        <v>0</v>
      </c>
      <c r="BL201" s="12" t="s">
        <v>116</v>
      </c>
      <c r="BM201" s="12" t="s">
        <v>338</v>
      </c>
    </row>
    <row r="202" spans="2:65" s="1" customFormat="1">
      <c r="B202" s="29"/>
      <c r="C202" s="30"/>
      <c r="D202" s="182" t="s">
        <v>118</v>
      </c>
      <c r="E202" s="30"/>
      <c r="F202" s="183" t="s">
        <v>337</v>
      </c>
      <c r="G202" s="30"/>
      <c r="H202" s="30"/>
      <c r="I202" s="98"/>
      <c r="J202" s="30"/>
      <c r="K202" s="30"/>
      <c r="L202" s="33"/>
      <c r="M202" s="184"/>
      <c r="N202" s="55"/>
      <c r="O202" s="55"/>
      <c r="P202" s="55"/>
      <c r="Q202" s="55"/>
      <c r="R202" s="55"/>
      <c r="S202" s="55"/>
      <c r="T202" s="56"/>
      <c r="AT202" s="12" t="s">
        <v>118</v>
      </c>
      <c r="AU202" s="12" t="s">
        <v>78</v>
      </c>
    </row>
    <row r="203" spans="2:65" s="1" customFormat="1" ht="16.5" customHeight="1">
      <c r="B203" s="29"/>
      <c r="C203" s="170" t="s">
        <v>339</v>
      </c>
      <c r="D203" s="170" t="s">
        <v>111</v>
      </c>
      <c r="E203" s="171" t="s">
        <v>340</v>
      </c>
      <c r="F203" s="172" t="s">
        <v>341</v>
      </c>
      <c r="G203" s="173" t="s">
        <v>121</v>
      </c>
      <c r="H203" s="174">
        <v>3000</v>
      </c>
      <c r="I203" s="175"/>
      <c r="J203" s="176">
        <f>ROUND(I203*H203,2)</f>
        <v>0</v>
      </c>
      <c r="K203" s="172" t="s">
        <v>115</v>
      </c>
      <c r="L203" s="33"/>
      <c r="M203" s="177" t="s">
        <v>1</v>
      </c>
      <c r="N203" s="178" t="s">
        <v>40</v>
      </c>
      <c r="O203" s="55"/>
      <c r="P203" s="179">
        <f>O203*H203</f>
        <v>0</v>
      </c>
      <c r="Q203" s="179">
        <v>0</v>
      </c>
      <c r="R203" s="179">
        <f>Q203*H203</f>
        <v>0</v>
      </c>
      <c r="S203" s="179">
        <v>0</v>
      </c>
      <c r="T203" s="180">
        <f>S203*H203</f>
        <v>0</v>
      </c>
      <c r="AR203" s="12" t="s">
        <v>116</v>
      </c>
      <c r="AT203" s="12" t="s">
        <v>111</v>
      </c>
      <c r="AU203" s="12" t="s">
        <v>78</v>
      </c>
      <c r="AY203" s="12" t="s">
        <v>108</v>
      </c>
      <c r="BE203" s="181">
        <f>IF(N203="základní",J203,0)</f>
        <v>0</v>
      </c>
      <c r="BF203" s="181">
        <f>IF(N203="snížená",J203,0)</f>
        <v>0</v>
      </c>
      <c r="BG203" s="181">
        <f>IF(N203="zákl. přenesená",J203,0)</f>
        <v>0</v>
      </c>
      <c r="BH203" s="181">
        <f>IF(N203="sníž. přenesená",J203,0)</f>
        <v>0</v>
      </c>
      <c r="BI203" s="181">
        <f>IF(N203="nulová",J203,0)</f>
        <v>0</v>
      </c>
      <c r="BJ203" s="12" t="s">
        <v>76</v>
      </c>
      <c r="BK203" s="181">
        <f>ROUND(I203*H203,2)</f>
        <v>0</v>
      </c>
      <c r="BL203" s="12" t="s">
        <v>116</v>
      </c>
      <c r="BM203" s="12" t="s">
        <v>342</v>
      </c>
    </row>
    <row r="204" spans="2:65" s="1" customFormat="1">
      <c r="B204" s="29"/>
      <c r="C204" s="30"/>
      <c r="D204" s="182" t="s">
        <v>118</v>
      </c>
      <c r="E204" s="30"/>
      <c r="F204" s="183" t="s">
        <v>341</v>
      </c>
      <c r="G204" s="30"/>
      <c r="H204" s="30"/>
      <c r="I204" s="98"/>
      <c r="J204" s="30"/>
      <c r="K204" s="30"/>
      <c r="L204" s="33"/>
      <c r="M204" s="184"/>
      <c r="N204" s="55"/>
      <c r="O204" s="55"/>
      <c r="P204" s="55"/>
      <c r="Q204" s="55"/>
      <c r="R204" s="55"/>
      <c r="S204" s="55"/>
      <c r="T204" s="56"/>
      <c r="AT204" s="12" t="s">
        <v>118</v>
      </c>
      <c r="AU204" s="12" t="s">
        <v>78</v>
      </c>
    </row>
    <row r="205" spans="2:65" s="1" customFormat="1" ht="16.5" customHeight="1">
      <c r="B205" s="29"/>
      <c r="C205" s="170" t="s">
        <v>343</v>
      </c>
      <c r="D205" s="170" t="s">
        <v>111</v>
      </c>
      <c r="E205" s="171" t="s">
        <v>344</v>
      </c>
      <c r="F205" s="172" t="s">
        <v>345</v>
      </c>
      <c r="G205" s="173" t="s">
        <v>121</v>
      </c>
      <c r="H205" s="174">
        <v>800</v>
      </c>
      <c r="I205" s="175"/>
      <c r="J205" s="176">
        <f>ROUND(I205*H205,2)</f>
        <v>0</v>
      </c>
      <c r="K205" s="172" t="s">
        <v>115</v>
      </c>
      <c r="L205" s="33"/>
      <c r="M205" s="177" t="s">
        <v>1</v>
      </c>
      <c r="N205" s="178" t="s">
        <v>40</v>
      </c>
      <c r="O205" s="55"/>
      <c r="P205" s="179">
        <f>O205*H205</f>
        <v>0</v>
      </c>
      <c r="Q205" s="179">
        <v>0</v>
      </c>
      <c r="R205" s="179">
        <f>Q205*H205</f>
        <v>0</v>
      </c>
      <c r="S205" s="179">
        <v>0</v>
      </c>
      <c r="T205" s="180">
        <f>S205*H205</f>
        <v>0</v>
      </c>
      <c r="AR205" s="12" t="s">
        <v>116</v>
      </c>
      <c r="AT205" s="12" t="s">
        <v>111</v>
      </c>
      <c r="AU205" s="12" t="s">
        <v>78</v>
      </c>
      <c r="AY205" s="12" t="s">
        <v>108</v>
      </c>
      <c r="BE205" s="181">
        <f>IF(N205="základní",J205,0)</f>
        <v>0</v>
      </c>
      <c r="BF205" s="181">
        <f>IF(N205="snížená",J205,0)</f>
        <v>0</v>
      </c>
      <c r="BG205" s="181">
        <f>IF(N205="zákl. přenesená",J205,0)</f>
        <v>0</v>
      </c>
      <c r="BH205" s="181">
        <f>IF(N205="sníž. přenesená",J205,0)</f>
        <v>0</v>
      </c>
      <c r="BI205" s="181">
        <f>IF(N205="nulová",J205,0)</f>
        <v>0</v>
      </c>
      <c r="BJ205" s="12" t="s">
        <v>76</v>
      </c>
      <c r="BK205" s="181">
        <f>ROUND(I205*H205,2)</f>
        <v>0</v>
      </c>
      <c r="BL205" s="12" t="s">
        <v>116</v>
      </c>
      <c r="BM205" s="12" t="s">
        <v>346</v>
      </c>
    </row>
    <row r="206" spans="2:65" s="1" customFormat="1">
      <c r="B206" s="29"/>
      <c r="C206" s="30"/>
      <c r="D206" s="182" t="s">
        <v>118</v>
      </c>
      <c r="E206" s="30"/>
      <c r="F206" s="183" t="s">
        <v>345</v>
      </c>
      <c r="G206" s="30"/>
      <c r="H206" s="30"/>
      <c r="I206" s="98"/>
      <c r="J206" s="30"/>
      <c r="K206" s="30"/>
      <c r="L206" s="33"/>
      <c r="M206" s="184"/>
      <c r="N206" s="55"/>
      <c r="O206" s="55"/>
      <c r="P206" s="55"/>
      <c r="Q206" s="55"/>
      <c r="R206" s="55"/>
      <c r="S206" s="55"/>
      <c r="T206" s="56"/>
      <c r="AT206" s="12" t="s">
        <v>118</v>
      </c>
      <c r="AU206" s="12" t="s">
        <v>78</v>
      </c>
    </row>
    <row r="207" spans="2:65" s="1" customFormat="1" ht="16.5" customHeight="1">
      <c r="B207" s="29"/>
      <c r="C207" s="170" t="s">
        <v>347</v>
      </c>
      <c r="D207" s="170" t="s">
        <v>111</v>
      </c>
      <c r="E207" s="171" t="s">
        <v>348</v>
      </c>
      <c r="F207" s="172" t="s">
        <v>349</v>
      </c>
      <c r="G207" s="173" t="s">
        <v>121</v>
      </c>
      <c r="H207" s="174">
        <v>300</v>
      </c>
      <c r="I207" s="175"/>
      <c r="J207" s="176">
        <f>ROUND(I207*H207,2)</f>
        <v>0</v>
      </c>
      <c r="K207" s="172" t="s">
        <v>115</v>
      </c>
      <c r="L207" s="33"/>
      <c r="M207" s="177" t="s">
        <v>1</v>
      </c>
      <c r="N207" s="178" t="s">
        <v>40</v>
      </c>
      <c r="O207" s="55"/>
      <c r="P207" s="179">
        <f>O207*H207</f>
        <v>0</v>
      </c>
      <c r="Q207" s="179">
        <v>0</v>
      </c>
      <c r="R207" s="179">
        <f>Q207*H207</f>
        <v>0</v>
      </c>
      <c r="S207" s="179">
        <v>0</v>
      </c>
      <c r="T207" s="180">
        <f>S207*H207</f>
        <v>0</v>
      </c>
      <c r="AR207" s="12" t="s">
        <v>116</v>
      </c>
      <c r="AT207" s="12" t="s">
        <v>111</v>
      </c>
      <c r="AU207" s="12" t="s">
        <v>78</v>
      </c>
      <c r="AY207" s="12" t="s">
        <v>108</v>
      </c>
      <c r="BE207" s="181">
        <f>IF(N207="základní",J207,0)</f>
        <v>0</v>
      </c>
      <c r="BF207" s="181">
        <f>IF(N207="snížená",J207,0)</f>
        <v>0</v>
      </c>
      <c r="BG207" s="181">
        <f>IF(N207="zákl. přenesená",J207,0)</f>
        <v>0</v>
      </c>
      <c r="BH207" s="181">
        <f>IF(N207="sníž. přenesená",J207,0)</f>
        <v>0</v>
      </c>
      <c r="BI207" s="181">
        <f>IF(N207="nulová",J207,0)</f>
        <v>0</v>
      </c>
      <c r="BJ207" s="12" t="s">
        <v>76</v>
      </c>
      <c r="BK207" s="181">
        <f>ROUND(I207*H207,2)</f>
        <v>0</v>
      </c>
      <c r="BL207" s="12" t="s">
        <v>116</v>
      </c>
      <c r="BM207" s="12" t="s">
        <v>350</v>
      </c>
    </row>
    <row r="208" spans="2:65" s="1" customFormat="1" ht="39">
      <c r="B208" s="29"/>
      <c r="C208" s="30"/>
      <c r="D208" s="182" t="s">
        <v>118</v>
      </c>
      <c r="E208" s="30"/>
      <c r="F208" s="183" t="s">
        <v>351</v>
      </c>
      <c r="G208" s="30"/>
      <c r="H208" s="30"/>
      <c r="I208" s="98"/>
      <c r="J208" s="30"/>
      <c r="K208" s="30"/>
      <c r="L208" s="33"/>
      <c r="M208" s="184"/>
      <c r="N208" s="55"/>
      <c r="O208" s="55"/>
      <c r="P208" s="55"/>
      <c r="Q208" s="55"/>
      <c r="R208" s="55"/>
      <c r="S208" s="55"/>
      <c r="T208" s="56"/>
      <c r="AT208" s="12" t="s">
        <v>118</v>
      </c>
      <c r="AU208" s="12" t="s">
        <v>78</v>
      </c>
    </row>
    <row r="209" spans="2:65" s="1" customFormat="1" ht="19.5">
      <c r="B209" s="29"/>
      <c r="C209" s="30"/>
      <c r="D209" s="182" t="s">
        <v>124</v>
      </c>
      <c r="E209" s="30"/>
      <c r="F209" s="185" t="s">
        <v>217</v>
      </c>
      <c r="G209" s="30"/>
      <c r="H209" s="30"/>
      <c r="I209" s="98"/>
      <c r="J209" s="30"/>
      <c r="K209" s="30"/>
      <c r="L209" s="33"/>
      <c r="M209" s="184"/>
      <c r="N209" s="55"/>
      <c r="O209" s="55"/>
      <c r="P209" s="55"/>
      <c r="Q209" s="55"/>
      <c r="R209" s="55"/>
      <c r="S209" s="55"/>
      <c r="T209" s="56"/>
      <c r="AT209" s="12" t="s">
        <v>124</v>
      </c>
      <c r="AU209" s="12" t="s">
        <v>78</v>
      </c>
    </row>
    <row r="210" spans="2:65" s="1" customFormat="1" ht="16.5" customHeight="1">
      <c r="B210" s="29"/>
      <c r="C210" s="170" t="s">
        <v>352</v>
      </c>
      <c r="D210" s="170" t="s">
        <v>111</v>
      </c>
      <c r="E210" s="171" t="s">
        <v>353</v>
      </c>
      <c r="F210" s="172" t="s">
        <v>354</v>
      </c>
      <c r="G210" s="173" t="s">
        <v>121</v>
      </c>
      <c r="H210" s="174">
        <v>300</v>
      </c>
      <c r="I210" s="175"/>
      <c r="J210" s="176">
        <f>ROUND(I210*H210,2)</f>
        <v>0</v>
      </c>
      <c r="K210" s="172" t="s">
        <v>115</v>
      </c>
      <c r="L210" s="33"/>
      <c r="M210" s="177" t="s">
        <v>1</v>
      </c>
      <c r="N210" s="178" t="s">
        <v>40</v>
      </c>
      <c r="O210" s="55"/>
      <c r="P210" s="179">
        <f>O210*H210</f>
        <v>0</v>
      </c>
      <c r="Q210" s="179">
        <v>0</v>
      </c>
      <c r="R210" s="179">
        <f>Q210*H210</f>
        <v>0</v>
      </c>
      <c r="S210" s="179">
        <v>0</v>
      </c>
      <c r="T210" s="180">
        <f>S210*H210</f>
        <v>0</v>
      </c>
      <c r="AR210" s="12" t="s">
        <v>116</v>
      </c>
      <c r="AT210" s="12" t="s">
        <v>111</v>
      </c>
      <c r="AU210" s="12" t="s">
        <v>78</v>
      </c>
      <c r="AY210" s="12" t="s">
        <v>108</v>
      </c>
      <c r="BE210" s="181">
        <f>IF(N210="základní",J210,0)</f>
        <v>0</v>
      </c>
      <c r="BF210" s="181">
        <f>IF(N210="snížená",J210,0)</f>
        <v>0</v>
      </c>
      <c r="BG210" s="181">
        <f>IF(N210="zákl. přenesená",J210,0)</f>
        <v>0</v>
      </c>
      <c r="BH210" s="181">
        <f>IF(N210="sníž. přenesená",J210,0)</f>
        <v>0</v>
      </c>
      <c r="BI210" s="181">
        <f>IF(N210="nulová",J210,0)</f>
        <v>0</v>
      </c>
      <c r="BJ210" s="12" t="s">
        <v>76</v>
      </c>
      <c r="BK210" s="181">
        <f>ROUND(I210*H210,2)</f>
        <v>0</v>
      </c>
      <c r="BL210" s="12" t="s">
        <v>116</v>
      </c>
      <c r="BM210" s="12" t="s">
        <v>355</v>
      </c>
    </row>
    <row r="211" spans="2:65" s="1" customFormat="1" ht="39">
      <c r="B211" s="29"/>
      <c r="C211" s="30"/>
      <c r="D211" s="182" t="s">
        <v>118</v>
      </c>
      <c r="E211" s="30"/>
      <c r="F211" s="183" t="s">
        <v>356</v>
      </c>
      <c r="G211" s="30"/>
      <c r="H211" s="30"/>
      <c r="I211" s="98"/>
      <c r="J211" s="30"/>
      <c r="K211" s="30"/>
      <c r="L211" s="33"/>
      <c r="M211" s="184"/>
      <c r="N211" s="55"/>
      <c r="O211" s="55"/>
      <c r="P211" s="55"/>
      <c r="Q211" s="55"/>
      <c r="R211" s="55"/>
      <c r="S211" s="55"/>
      <c r="T211" s="56"/>
      <c r="AT211" s="12" t="s">
        <v>118</v>
      </c>
      <c r="AU211" s="12" t="s">
        <v>78</v>
      </c>
    </row>
    <row r="212" spans="2:65" s="1" customFormat="1" ht="19.5">
      <c r="B212" s="29"/>
      <c r="C212" s="30"/>
      <c r="D212" s="182" t="s">
        <v>124</v>
      </c>
      <c r="E212" s="30"/>
      <c r="F212" s="185" t="s">
        <v>217</v>
      </c>
      <c r="G212" s="30"/>
      <c r="H212" s="30"/>
      <c r="I212" s="98"/>
      <c r="J212" s="30"/>
      <c r="K212" s="30"/>
      <c r="L212" s="33"/>
      <c r="M212" s="184"/>
      <c r="N212" s="55"/>
      <c r="O212" s="55"/>
      <c r="P212" s="55"/>
      <c r="Q212" s="55"/>
      <c r="R212" s="55"/>
      <c r="S212" s="55"/>
      <c r="T212" s="56"/>
      <c r="AT212" s="12" t="s">
        <v>124</v>
      </c>
      <c r="AU212" s="12" t="s">
        <v>78</v>
      </c>
    </row>
    <row r="213" spans="2:65" s="1" customFormat="1" ht="16.5" customHeight="1">
      <c r="B213" s="29"/>
      <c r="C213" s="170" t="s">
        <v>357</v>
      </c>
      <c r="D213" s="170" t="s">
        <v>111</v>
      </c>
      <c r="E213" s="171" t="s">
        <v>358</v>
      </c>
      <c r="F213" s="172" t="s">
        <v>359</v>
      </c>
      <c r="G213" s="173" t="s">
        <v>121</v>
      </c>
      <c r="H213" s="174">
        <v>200</v>
      </c>
      <c r="I213" s="175"/>
      <c r="J213" s="176">
        <f>ROUND(I213*H213,2)</f>
        <v>0</v>
      </c>
      <c r="K213" s="172" t="s">
        <v>115</v>
      </c>
      <c r="L213" s="33"/>
      <c r="M213" s="177" t="s">
        <v>1</v>
      </c>
      <c r="N213" s="178" t="s">
        <v>40</v>
      </c>
      <c r="O213" s="55"/>
      <c r="P213" s="179">
        <f>O213*H213</f>
        <v>0</v>
      </c>
      <c r="Q213" s="179">
        <v>0</v>
      </c>
      <c r="R213" s="179">
        <f>Q213*H213</f>
        <v>0</v>
      </c>
      <c r="S213" s="179">
        <v>0</v>
      </c>
      <c r="T213" s="180">
        <f>S213*H213</f>
        <v>0</v>
      </c>
      <c r="AR213" s="12" t="s">
        <v>116</v>
      </c>
      <c r="AT213" s="12" t="s">
        <v>111</v>
      </c>
      <c r="AU213" s="12" t="s">
        <v>78</v>
      </c>
      <c r="AY213" s="12" t="s">
        <v>108</v>
      </c>
      <c r="BE213" s="181">
        <f>IF(N213="základní",J213,0)</f>
        <v>0</v>
      </c>
      <c r="BF213" s="181">
        <f>IF(N213="snížená",J213,0)</f>
        <v>0</v>
      </c>
      <c r="BG213" s="181">
        <f>IF(N213="zákl. přenesená",J213,0)</f>
        <v>0</v>
      </c>
      <c r="BH213" s="181">
        <f>IF(N213="sníž. přenesená",J213,0)</f>
        <v>0</v>
      </c>
      <c r="BI213" s="181">
        <f>IF(N213="nulová",J213,0)</f>
        <v>0</v>
      </c>
      <c r="BJ213" s="12" t="s">
        <v>76</v>
      </c>
      <c r="BK213" s="181">
        <f>ROUND(I213*H213,2)</f>
        <v>0</v>
      </c>
      <c r="BL213" s="12" t="s">
        <v>116</v>
      </c>
      <c r="BM213" s="12" t="s">
        <v>360</v>
      </c>
    </row>
    <row r="214" spans="2:65" s="1" customFormat="1" ht="39">
      <c r="B214" s="29"/>
      <c r="C214" s="30"/>
      <c r="D214" s="182" t="s">
        <v>118</v>
      </c>
      <c r="E214" s="30"/>
      <c r="F214" s="183" t="s">
        <v>361</v>
      </c>
      <c r="G214" s="30"/>
      <c r="H214" s="30"/>
      <c r="I214" s="98"/>
      <c r="J214" s="30"/>
      <c r="K214" s="30"/>
      <c r="L214" s="33"/>
      <c r="M214" s="184"/>
      <c r="N214" s="55"/>
      <c r="O214" s="55"/>
      <c r="P214" s="55"/>
      <c r="Q214" s="55"/>
      <c r="R214" s="55"/>
      <c r="S214" s="55"/>
      <c r="T214" s="56"/>
      <c r="AT214" s="12" t="s">
        <v>118</v>
      </c>
      <c r="AU214" s="12" t="s">
        <v>78</v>
      </c>
    </row>
    <row r="215" spans="2:65" s="1" customFormat="1" ht="19.5">
      <c r="B215" s="29"/>
      <c r="C215" s="30"/>
      <c r="D215" s="182" t="s">
        <v>124</v>
      </c>
      <c r="E215" s="30"/>
      <c r="F215" s="185" t="s">
        <v>217</v>
      </c>
      <c r="G215" s="30"/>
      <c r="H215" s="30"/>
      <c r="I215" s="98"/>
      <c r="J215" s="30"/>
      <c r="K215" s="30"/>
      <c r="L215" s="33"/>
      <c r="M215" s="184"/>
      <c r="N215" s="55"/>
      <c r="O215" s="55"/>
      <c r="P215" s="55"/>
      <c r="Q215" s="55"/>
      <c r="R215" s="55"/>
      <c r="S215" s="55"/>
      <c r="T215" s="56"/>
      <c r="AT215" s="12" t="s">
        <v>124</v>
      </c>
      <c r="AU215" s="12" t="s">
        <v>78</v>
      </c>
    </row>
    <row r="216" spans="2:65" s="1" customFormat="1" ht="16.5" customHeight="1">
      <c r="B216" s="29"/>
      <c r="C216" s="170" t="s">
        <v>362</v>
      </c>
      <c r="D216" s="170" t="s">
        <v>111</v>
      </c>
      <c r="E216" s="171" t="s">
        <v>363</v>
      </c>
      <c r="F216" s="172" t="s">
        <v>364</v>
      </c>
      <c r="G216" s="173" t="s">
        <v>121</v>
      </c>
      <c r="H216" s="174">
        <v>200</v>
      </c>
      <c r="I216" s="175"/>
      <c r="J216" s="176">
        <f>ROUND(I216*H216,2)</f>
        <v>0</v>
      </c>
      <c r="K216" s="172" t="s">
        <v>115</v>
      </c>
      <c r="L216" s="33"/>
      <c r="M216" s="177" t="s">
        <v>1</v>
      </c>
      <c r="N216" s="178" t="s">
        <v>40</v>
      </c>
      <c r="O216" s="55"/>
      <c r="P216" s="179">
        <f>O216*H216</f>
        <v>0</v>
      </c>
      <c r="Q216" s="179">
        <v>0</v>
      </c>
      <c r="R216" s="179">
        <f>Q216*H216</f>
        <v>0</v>
      </c>
      <c r="S216" s="179">
        <v>0</v>
      </c>
      <c r="T216" s="180">
        <f>S216*H216</f>
        <v>0</v>
      </c>
      <c r="AR216" s="12" t="s">
        <v>116</v>
      </c>
      <c r="AT216" s="12" t="s">
        <v>111</v>
      </c>
      <c r="AU216" s="12" t="s">
        <v>78</v>
      </c>
      <c r="AY216" s="12" t="s">
        <v>108</v>
      </c>
      <c r="BE216" s="181">
        <f>IF(N216="základní",J216,0)</f>
        <v>0</v>
      </c>
      <c r="BF216" s="181">
        <f>IF(N216="snížená",J216,0)</f>
        <v>0</v>
      </c>
      <c r="BG216" s="181">
        <f>IF(N216="zákl. přenesená",J216,0)</f>
        <v>0</v>
      </c>
      <c r="BH216" s="181">
        <f>IF(N216="sníž. přenesená",J216,0)</f>
        <v>0</v>
      </c>
      <c r="BI216" s="181">
        <f>IF(N216="nulová",J216,0)</f>
        <v>0</v>
      </c>
      <c r="BJ216" s="12" t="s">
        <v>76</v>
      </c>
      <c r="BK216" s="181">
        <f>ROUND(I216*H216,2)</f>
        <v>0</v>
      </c>
      <c r="BL216" s="12" t="s">
        <v>116</v>
      </c>
      <c r="BM216" s="12" t="s">
        <v>365</v>
      </c>
    </row>
    <row r="217" spans="2:65" s="1" customFormat="1" ht="39">
      <c r="B217" s="29"/>
      <c r="C217" s="30"/>
      <c r="D217" s="182" t="s">
        <v>118</v>
      </c>
      <c r="E217" s="30"/>
      <c r="F217" s="183" t="s">
        <v>366</v>
      </c>
      <c r="G217" s="30"/>
      <c r="H217" s="30"/>
      <c r="I217" s="98"/>
      <c r="J217" s="30"/>
      <c r="K217" s="30"/>
      <c r="L217" s="33"/>
      <c r="M217" s="184"/>
      <c r="N217" s="55"/>
      <c r="O217" s="55"/>
      <c r="P217" s="55"/>
      <c r="Q217" s="55"/>
      <c r="R217" s="55"/>
      <c r="S217" s="55"/>
      <c r="T217" s="56"/>
      <c r="AT217" s="12" t="s">
        <v>118</v>
      </c>
      <c r="AU217" s="12" t="s">
        <v>78</v>
      </c>
    </row>
    <row r="218" spans="2:65" s="1" customFormat="1" ht="19.5">
      <c r="B218" s="29"/>
      <c r="C218" s="30"/>
      <c r="D218" s="182" t="s">
        <v>124</v>
      </c>
      <c r="E218" s="30"/>
      <c r="F218" s="185" t="s">
        <v>217</v>
      </c>
      <c r="G218" s="30"/>
      <c r="H218" s="30"/>
      <c r="I218" s="98"/>
      <c r="J218" s="30"/>
      <c r="K218" s="30"/>
      <c r="L218" s="33"/>
      <c r="M218" s="184"/>
      <c r="N218" s="55"/>
      <c r="O218" s="55"/>
      <c r="P218" s="55"/>
      <c r="Q218" s="55"/>
      <c r="R218" s="55"/>
      <c r="S218" s="55"/>
      <c r="T218" s="56"/>
      <c r="AT218" s="12" t="s">
        <v>124</v>
      </c>
      <c r="AU218" s="12" t="s">
        <v>78</v>
      </c>
    </row>
    <row r="219" spans="2:65" s="1" customFormat="1" ht="16.5" customHeight="1">
      <c r="B219" s="29"/>
      <c r="C219" s="170" t="s">
        <v>367</v>
      </c>
      <c r="D219" s="170" t="s">
        <v>111</v>
      </c>
      <c r="E219" s="171" t="s">
        <v>368</v>
      </c>
      <c r="F219" s="172" t="s">
        <v>369</v>
      </c>
      <c r="G219" s="173" t="s">
        <v>121</v>
      </c>
      <c r="H219" s="174">
        <v>200</v>
      </c>
      <c r="I219" s="175"/>
      <c r="J219" s="176">
        <f>ROUND(I219*H219,2)</f>
        <v>0</v>
      </c>
      <c r="K219" s="172" t="s">
        <v>115</v>
      </c>
      <c r="L219" s="33"/>
      <c r="M219" s="177" t="s">
        <v>1</v>
      </c>
      <c r="N219" s="178" t="s">
        <v>40</v>
      </c>
      <c r="O219" s="55"/>
      <c r="P219" s="179">
        <f>O219*H219</f>
        <v>0</v>
      </c>
      <c r="Q219" s="179">
        <v>0</v>
      </c>
      <c r="R219" s="179">
        <f>Q219*H219</f>
        <v>0</v>
      </c>
      <c r="S219" s="179">
        <v>0</v>
      </c>
      <c r="T219" s="180">
        <f>S219*H219</f>
        <v>0</v>
      </c>
      <c r="AR219" s="12" t="s">
        <v>116</v>
      </c>
      <c r="AT219" s="12" t="s">
        <v>111</v>
      </c>
      <c r="AU219" s="12" t="s">
        <v>78</v>
      </c>
      <c r="AY219" s="12" t="s">
        <v>108</v>
      </c>
      <c r="BE219" s="181">
        <f>IF(N219="základní",J219,0)</f>
        <v>0</v>
      </c>
      <c r="BF219" s="181">
        <f>IF(N219="snížená",J219,0)</f>
        <v>0</v>
      </c>
      <c r="BG219" s="181">
        <f>IF(N219="zákl. přenesená",J219,0)</f>
        <v>0</v>
      </c>
      <c r="BH219" s="181">
        <f>IF(N219="sníž. přenesená",J219,0)</f>
        <v>0</v>
      </c>
      <c r="BI219" s="181">
        <f>IF(N219="nulová",J219,0)</f>
        <v>0</v>
      </c>
      <c r="BJ219" s="12" t="s">
        <v>76</v>
      </c>
      <c r="BK219" s="181">
        <f>ROUND(I219*H219,2)</f>
        <v>0</v>
      </c>
      <c r="BL219" s="12" t="s">
        <v>116</v>
      </c>
      <c r="BM219" s="12" t="s">
        <v>370</v>
      </c>
    </row>
    <row r="220" spans="2:65" s="1" customFormat="1" ht="39">
      <c r="B220" s="29"/>
      <c r="C220" s="30"/>
      <c r="D220" s="182" t="s">
        <v>118</v>
      </c>
      <c r="E220" s="30"/>
      <c r="F220" s="183" t="s">
        <v>371</v>
      </c>
      <c r="G220" s="30"/>
      <c r="H220" s="30"/>
      <c r="I220" s="98"/>
      <c r="J220" s="30"/>
      <c r="K220" s="30"/>
      <c r="L220" s="33"/>
      <c r="M220" s="184"/>
      <c r="N220" s="55"/>
      <c r="O220" s="55"/>
      <c r="P220" s="55"/>
      <c r="Q220" s="55"/>
      <c r="R220" s="55"/>
      <c r="S220" s="55"/>
      <c r="T220" s="56"/>
      <c r="AT220" s="12" t="s">
        <v>118</v>
      </c>
      <c r="AU220" s="12" t="s">
        <v>78</v>
      </c>
    </row>
    <row r="221" spans="2:65" s="1" customFormat="1" ht="19.5">
      <c r="B221" s="29"/>
      <c r="C221" s="30"/>
      <c r="D221" s="182" t="s">
        <v>124</v>
      </c>
      <c r="E221" s="30"/>
      <c r="F221" s="185" t="s">
        <v>217</v>
      </c>
      <c r="G221" s="30"/>
      <c r="H221" s="30"/>
      <c r="I221" s="98"/>
      <c r="J221" s="30"/>
      <c r="K221" s="30"/>
      <c r="L221" s="33"/>
      <c r="M221" s="184"/>
      <c r="N221" s="55"/>
      <c r="O221" s="55"/>
      <c r="P221" s="55"/>
      <c r="Q221" s="55"/>
      <c r="R221" s="55"/>
      <c r="S221" s="55"/>
      <c r="T221" s="56"/>
      <c r="AT221" s="12" t="s">
        <v>124</v>
      </c>
      <c r="AU221" s="12" t="s">
        <v>78</v>
      </c>
    </row>
    <row r="222" spans="2:65" s="1" customFormat="1" ht="16.5" customHeight="1">
      <c r="B222" s="29"/>
      <c r="C222" s="170" t="s">
        <v>372</v>
      </c>
      <c r="D222" s="170" t="s">
        <v>111</v>
      </c>
      <c r="E222" s="171" t="s">
        <v>373</v>
      </c>
      <c r="F222" s="172" t="s">
        <v>374</v>
      </c>
      <c r="G222" s="173" t="s">
        <v>121</v>
      </c>
      <c r="H222" s="174">
        <v>500</v>
      </c>
      <c r="I222" s="175"/>
      <c r="J222" s="176">
        <f>ROUND(I222*H222,2)</f>
        <v>0</v>
      </c>
      <c r="K222" s="172" t="s">
        <v>115</v>
      </c>
      <c r="L222" s="33"/>
      <c r="M222" s="177" t="s">
        <v>1</v>
      </c>
      <c r="N222" s="178" t="s">
        <v>40</v>
      </c>
      <c r="O222" s="55"/>
      <c r="P222" s="179">
        <f>O222*H222</f>
        <v>0</v>
      </c>
      <c r="Q222" s="179">
        <v>0</v>
      </c>
      <c r="R222" s="179">
        <f>Q222*H222</f>
        <v>0</v>
      </c>
      <c r="S222" s="179">
        <v>0</v>
      </c>
      <c r="T222" s="180">
        <f>S222*H222</f>
        <v>0</v>
      </c>
      <c r="AR222" s="12" t="s">
        <v>116</v>
      </c>
      <c r="AT222" s="12" t="s">
        <v>111</v>
      </c>
      <c r="AU222" s="12" t="s">
        <v>78</v>
      </c>
      <c r="AY222" s="12" t="s">
        <v>108</v>
      </c>
      <c r="BE222" s="181">
        <f>IF(N222="základní",J222,0)</f>
        <v>0</v>
      </c>
      <c r="BF222" s="181">
        <f>IF(N222="snížená",J222,0)</f>
        <v>0</v>
      </c>
      <c r="BG222" s="181">
        <f>IF(N222="zákl. přenesená",J222,0)</f>
        <v>0</v>
      </c>
      <c r="BH222" s="181">
        <f>IF(N222="sníž. přenesená",J222,0)</f>
        <v>0</v>
      </c>
      <c r="BI222" s="181">
        <f>IF(N222="nulová",J222,0)</f>
        <v>0</v>
      </c>
      <c r="BJ222" s="12" t="s">
        <v>76</v>
      </c>
      <c r="BK222" s="181">
        <f>ROUND(I222*H222,2)</f>
        <v>0</v>
      </c>
      <c r="BL222" s="12" t="s">
        <v>116</v>
      </c>
      <c r="BM222" s="12" t="s">
        <v>375</v>
      </c>
    </row>
    <row r="223" spans="2:65" s="1" customFormat="1">
      <c r="B223" s="29"/>
      <c r="C223" s="30"/>
      <c r="D223" s="182" t="s">
        <v>118</v>
      </c>
      <c r="E223" s="30"/>
      <c r="F223" s="183" t="s">
        <v>374</v>
      </c>
      <c r="G223" s="30"/>
      <c r="H223" s="30"/>
      <c r="I223" s="98"/>
      <c r="J223" s="30"/>
      <c r="K223" s="30"/>
      <c r="L223" s="33"/>
      <c r="M223" s="184"/>
      <c r="N223" s="55"/>
      <c r="O223" s="55"/>
      <c r="P223" s="55"/>
      <c r="Q223" s="55"/>
      <c r="R223" s="55"/>
      <c r="S223" s="55"/>
      <c r="T223" s="56"/>
      <c r="AT223" s="12" t="s">
        <v>118</v>
      </c>
      <c r="AU223" s="12" t="s">
        <v>78</v>
      </c>
    </row>
    <row r="224" spans="2:65" s="1" customFormat="1" ht="16.5" customHeight="1">
      <c r="B224" s="29"/>
      <c r="C224" s="170" t="s">
        <v>376</v>
      </c>
      <c r="D224" s="170" t="s">
        <v>111</v>
      </c>
      <c r="E224" s="171" t="s">
        <v>377</v>
      </c>
      <c r="F224" s="172" t="s">
        <v>378</v>
      </c>
      <c r="G224" s="173" t="s">
        <v>121</v>
      </c>
      <c r="H224" s="174">
        <v>800</v>
      </c>
      <c r="I224" s="175"/>
      <c r="J224" s="176">
        <f>ROUND(I224*H224,2)</f>
        <v>0</v>
      </c>
      <c r="K224" s="172" t="s">
        <v>115</v>
      </c>
      <c r="L224" s="33"/>
      <c r="M224" s="177" t="s">
        <v>1</v>
      </c>
      <c r="N224" s="178" t="s">
        <v>40</v>
      </c>
      <c r="O224" s="55"/>
      <c r="P224" s="179">
        <f>O224*H224</f>
        <v>0</v>
      </c>
      <c r="Q224" s="179">
        <v>0</v>
      </c>
      <c r="R224" s="179">
        <f>Q224*H224</f>
        <v>0</v>
      </c>
      <c r="S224" s="179">
        <v>0</v>
      </c>
      <c r="T224" s="180">
        <f>S224*H224</f>
        <v>0</v>
      </c>
      <c r="AR224" s="12" t="s">
        <v>116</v>
      </c>
      <c r="AT224" s="12" t="s">
        <v>111</v>
      </c>
      <c r="AU224" s="12" t="s">
        <v>78</v>
      </c>
      <c r="AY224" s="12" t="s">
        <v>108</v>
      </c>
      <c r="BE224" s="181">
        <f>IF(N224="základní",J224,0)</f>
        <v>0</v>
      </c>
      <c r="BF224" s="181">
        <f>IF(N224="snížená",J224,0)</f>
        <v>0</v>
      </c>
      <c r="BG224" s="181">
        <f>IF(N224="zákl. přenesená",J224,0)</f>
        <v>0</v>
      </c>
      <c r="BH224" s="181">
        <f>IF(N224="sníž. přenesená",J224,0)</f>
        <v>0</v>
      </c>
      <c r="BI224" s="181">
        <f>IF(N224="nulová",J224,0)</f>
        <v>0</v>
      </c>
      <c r="BJ224" s="12" t="s">
        <v>76</v>
      </c>
      <c r="BK224" s="181">
        <f>ROUND(I224*H224,2)</f>
        <v>0</v>
      </c>
      <c r="BL224" s="12" t="s">
        <v>116</v>
      </c>
      <c r="BM224" s="12" t="s">
        <v>379</v>
      </c>
    </row>
    <row r="225" spans="2:65" s="1" customFormat="1" ht="39">
      <c r="B225" s="29"/>
      <c r="C225" s="30"/>
      <c r="D225" s="182" t="s">
        <v>118</v>
      </c>
      <c r="E225" s="30"/>
      <c r="F225" s="183" t="s">
        <v>380</v>
      </c>
      <c r="G225" s="30"/>
      <c r="H225" s="30"/>
      <c r="I225" s="98"/>
      <c r="J225" s="30"/>
      <c r="K225" s="30"/>
      <c r="L225" s="33"/>
      <c r="M225" s="184"/>
      <c r="N225" s="55"/>
      <c r="O225" s="55"/>
      <c r="P225" s="55"/>
      <c r="Q225" s="55"/>
      <c r="R225" s="55"/>
      <c r="S225" s="55"/>
      <c r="T225" s="56"/>
      <c r="AT225" s="12" t="s">
        <v>118</v>
      </c>
      <c r="AU225" s="12" t="s">
        <v>78</v>
      </c>
    </row>
    <row r="226" spans="2:65" s="1" customFormat="1" ht="19.5">
      <c r="B226" s="29"/>
      <c r="C226" s="30"/>
      <c r="D226" s="182" t="s">
        <v>124</v>
      </c>
      <c r="E226" s="30"/>
      <c r="F226" s="185" t="s">
        <v>217</v>
      </c>
      <c r="G226" s="30"/>
      <c r="H226" s="30"/>
      <c r="I226" s="98"/>
      <c r="J226" s="30"/>
      <c r="K226" s="30"/>
      <c r="L226" s="33"/>
      <c r="M226" s="184"/>
      <c r="N226" s="55"/>
      <c r="O226" s="55"/>
      <c r="P226" s="55"/>
      <c r="Q226" s="55"/>
      <c r="R226" s="55"/>
      <c r="S226" s="55"/>
      <c r="T226" s="56"/>
      <c r="AT226" s="12" t="s">
        <v>124</v>
      </c>
      <c r="AU226" s="12" t="s">
        <v>78</v>
      </c>
    </row>
    <row r="227" spans="2:65" s="1" customFormat="1" ht="16.5" customHeight="1">
      <c r="B227" s="29"/>
      <c r="C227" s="170" t="s">
        <v>381</v>
      </c>
      <c r="D227" s="170" t="s">
        <v>111</v>
      </c>
      <c r="E227" s="171" t="s">
        <v>382</v>
      </c>
      <c r="F227" s="172" t="s">
        <v>383</v>
      </c>
      <c r="G227" s="173" t="s">
        <v>121</v>
      </c>
      <c r="H227" s="174">
        <v>1000</v>
      </c>
      <c r="I227" s="175"/>
      <c r="J227" s="176">
        <f>ROUND(I227*H227,2)</f>
        <v>0</v>
      </c>
      <c r="K227" s="172" t="s">
        <v>115</v>
      </c>
      <c r="L227" s="33"/>
      <c r="M227" s="177" t="s">
        <v>1</v>
      </c>
      <c r="N227" s="178" t="s">
        <v>40</v>
      </c>
      <c r="O227" s="55"/>
      <c r="P227" s="179">
        <f>O227*H227</f>
        <v>0</v>
      </c>
      <c r="Q227" s="179">
        <v>0</v>
      </c>
      <c r="R227" s="179">
        <f>Q227*H227</f>
        <v>0</v>
      </c>
      <c r="S227" s="179">
        <v>0</v>
      </c>
      <c r="T227" s="180">
        <f>S227*H227</f>
        <v>0</v>
      </c>
      <c r="AR227" s="12" t="s">
        <v>116</v>
      </c>
      <c r="AT227" s="12" t="s">
        <v>111</v>
      </c>
      <c r="AU227" s="12" t="s">
        <v>78</v>
      </c>
      <c r="AY227" s="12" t="s">
        <v>108</v>
      </c>
      <c r="BE227" s="181">
        <f>IF(N227="základní",J227,0)</f>
        <v>0</v>
      </c>
      <c r="BF227" s="181">
        <f>IF(N227="snížená",J227,0)</f>
        <v>0</v>
      </c>
      <c r="BG227" s="181">
        <f>IF(N227="zákl. přenesená",J227,0)</f>
        <v>0</v>
      </c>
      <c r="BH227" s="181">
        <f>IF(N227="sníž. přenesená",J227,0)</f>
        <v>0</v>
      </c>
      <c r="BI227" s="181">
        <f>IF(N227="nulová",J227,0)</f>
        <v>0</v>
      </c>
      <c r="BJ227" s="12" t="s">
        <v>76</v>
      </c>
      <c r="BK227" s="181">
        <f>ROUND(I227*H227,2)</f>
        <v>0</v>
      </c>
      <c r="BL227" s="12" t="s">
        <v>116</v>
      </c>
      <c r="BM227" s="12" t="s">
        <v>384</v>
      </c>
    </row>
    <row r="228" spans="2:65" s="1" customFormat="1">
      <c r="B228" s="29"/>
      <c r="C228" s="30"/>
      <c r="D228" s="182" t="s">
        <v>118</v>
      </c>
      <c r="E228" s="30"/>
      <c r="F228" s="183" t="s">
        <v>383</v>
      </c>
      <c r="G228" s="30"/>
      <c r="H228" s="30"/>
      <c r="I228" s="98"/>
      <c r="J228" s="30"/>
      <c r="K228" s="30"/>
      <c r="L228" s="33"/>
      <c r="M228" s="184"/>
      <c r="N228" s="55"/>
      <c r="O228" s="55"/>
      <c r="P228" s="55"/>
      <c r="Q228" s="55"/>
      <c r="R228" s="55"/>
      <c r="S228" s="55"/>
      <c r="T228" s="56"/>
      <c r="AT228" s="12" t="s">
        <v>118</v>
      </c>
      <c r="AU228" s="12" t="s">
        <v>78</v>
      </c>
    </row>
    <row r="229" spans="2:65" s="1" customFormat="1" ht="16.5" customHeight="1">
      <c r="B229" s="29"/>
      <c r="C229" s="170" t="s">
        <v>385</v>
      </c>
      <c r="D229" s="170" t="s">
        <v>111</v>
      </c>
      <c r="E229" s="171" t="s">
        <v>386</v>
      </c>
      <c r="F229" s="172" t="s">
        <v>387</v>
      </c>
      <c r="G229" s="173" t="s">
        <v>121</v>
      </c>
      <c r="H229" s="174">
        <v>500</v>
      </c>
      <c r="I229" s="175"/>
      <c r="J229" s="176">
        <f>ROUND(I229*H229,2)</f>
        <v>0</v>
      </c>
      <c r="K229" s="172" t="s">
        <v>115</v>
      </c>
      <c r="L229" s="33"/>
      <c r="M229" s="177" t="s">
        <v>1</v>
      </c>
      <c r="N229" s="178" t="s">
        <v>40</v>
      </c>
      <c r="O229" s="55"/>
      <c r="P229" s="179">
        <f>O229*H229</f>
        <v>0</v>
      </c>
      <c r="Q229" s="179">
        <v>0</v>
      </c>
      <c r="R229" s="179">
        <f>Q229*H229</f>
        <v>0</v>
      </c>
      <c r="S229" s="179">
        <v>0</v>
      </c>
      <c r="T229" s="180">
        <f>S229*H229</f>
        <v>0</v>
      </c>
      <c r="AR229" s="12" t="s">
        <v>116</v>
      </c>
      <c r="AT229" s="12" t="s">
        <v>111</v>
      </c>
      <c r="AU229" s="12" t="s">
        <v>78</v>
      </c>
      <c r="AY229" s="12" t="s">
        <v>108</v>
      </c>
      <c r="BE229" s="181">
        <f>IF(N229="základní",J229,0)</f>
        <v>0</v>
      </c>
      <c r="BF229" s="181">
        <f>IF(N229="snížená",J229,0)</f>
        <v>0</v>
      </c>
      <c r="BG229" s="181">
        <f>IF(N229="zákl. přenesená",J229,0)</f>
        <v>0</v>
      </c>
      <c r="BH229" s="181">
        <f>IF(N229="sníž. přenesená",J229,0)</f>
        <v>0</v>
      </c>
      <c r="BI229" s="181">
        <f>IF(N229="nulová",J229,0)</f>
        <v>0</v>
      </c>
      <c r="BJ229" s="12" t="s">
        <v>76</v>
      </c>
      <c r="BK229" s="181">
        <f>ROUND(I229*H229,2)</f>
        <v>0</v>
      </c>
      <c r="BL229" s="12" t="s">
        <v>116</v>
      </c>
      <c r="BM229" s="12" t="s">
        <v>388</v>
      </c>
    </row>
    <row r="230" spans="2:65" s="1" customFormat="1">
      <c r="B230" s="29"/>
      <c r="C230" s="30"/>
      <c r="D230" s="182" t="s">
        <v>118</v>
      </c>
      <c r="E230" s="30"/>
      <c r="F230" s="183" t="s">
        <v>387</v>
      </c>
      <c r="G230" s="30"/>
      <c r="H230" s="30"/>
      <c r="I230" s="98"/>
      <c r="J230" s="30"/>
      <c r="K230" s="30"/>
      <c r="L230" s="33"/>
      <c r="M230" s="184"/>
      <c r="N230" s="55"/>
      <c r="O230" s="55"/>
      <c r="P230" s="55"/>
      <c r="Q230" s="55"/>
      <c r="R230" s="55"/>
      <c r="S230" s="55"/>
      <c r="T230" s="56"/>
      <c r="AT230" s="12" t="s">
        <v>118</v>
      </c>
      <c r="AU230" s="12" t="s">
        <v>78</v>
      </c>
    </row>
    <row r="231" spans="2:65" s="1" customFormat="1" ht="16.5" customHeight="1">
      <c r="B231" s="29"/>
      <c r="C231" s="170" t="s">
        <v>389</v>
      </c>
      <c r="D231" s="170" t="s">
        <v>111</v>
      </c>
      <c r="E231" s="171" t="s">
        <v>390</v>
      </c>
      <c r="F231" s="172" t="s">
        <v>391</v>
      </c>
      <c r="G231" s="173" t="s">
        <v>121</v>
      </c>
      <c r="H231" s="174">
        <v>1000</v>
      </c>
      <c r="I231" s="175"/>
      <c r="J231" s="176">
        <f>ROUND(I231*H231,2)</f>
        <v>0</v>
      </c>
      <c r="K231" s="172" t="s">
        <v>115</v>
      </c>
      <c r="L231" s="33"/>
      <c r="M231" s="177" t="s">
        <v>1</v>
      </c>
      <c r="N231" s="178" t="s">
        <v>40</v>
      </c>
      <c r="O231" s="55"/>
      <c r="P231" s="179">
        <f>O231*H231</f>
        <v>0</v>
      </c>
      <c r="Q231" s="179">
        <v>0</v>
      </c>
      <c r="R231" s="179">
        <f>Q231*H231</f>
        <v>0</v>
      </c>
      <c r="S231" s="179">
        <v>0</v>
      </c>
      <c r="T231" s="180">
        <f>S231*H231</f>
        <v>0</v>
      </c>
      <c r="AR231" s="12" t="s">
        <v>116</v>
      </c>
      <c r="AT231" s="12" t="s">
        <v>111</v>
      </c>
      <c r="AU231" s="12" t="s">
        <v>78</v>
      </c>
      <c r="AY231" s="12" t="s">
        <v>108</v>
      </c>
      <c r="BE231" s="181">
        <f>IF(N231="základní",J231,0)</f>
        <v>0</v>
      </c>
      <c r="BF231" s="181">
        <f>IF(N231="snížená",J231,0)</f>
        <v>0</v>
      </c>
      <c r="BG231" s="181">
        <f>IF(N231="zákl. přenesená",J231,0)</f>
        <v>0</v>
      </c>
      <c r="BH231" s="181">
        <f>IF(N231="sníž. přenesená",J231,0)</f>
        <v>0</v>
      </c>
      <c r="BI231" s="181">
        <f>IF(N231="nulová",J231,0)</f>
        <v>0</v>
      </c>
      <c r="BJ231" s="12" t="s">
        <v>76</v>
      </c>
      <c r="BK231" s="181">
        <f>ROUND(I231*H231,2)</f>
        <v>0</v>
      </c>
      <c r="BL231" s="12" t="s">
        <v>116</v>
      </c>
      <c r="BM231" s="12" t="s">
        <v>392</v>
      </c>
    </row>
    <row r="232" spans="2:65" s="1" customFormat="1" ht="39">
      <c r="B232" s="29"/>
      <c r="C232" s="30"/>
      <c r="D232" s="182" t="s">
        <v>118</v>
      </c>
      <c r="E232" s="30"/>
      <c r="F232" s="183" t="s">
        <v>393</v>
      </c>
      <c r="G232" s="30"/>
      <c r="H232" s="30"/>
      <c r="I232" s="98"/>
      <c r="J232" s="30"/>
      <c r="K232" s="30"/>
      <c r="L232" s="33"/>
      <c r="M232" s="184"/>
      <c r="N232" s="55"/>
      <c r="O232" s="55"/>
      <c r="P232" s="55"/>
      <c r="Q232" s="55"/>
      <c r="R232" s="55"/>
      <c r="S232" s="55"/>
      <c r="T232" s="56"/>
      <c r="AT232" s="12" t="s">
        <v>118</v>
      </c>
      <c r="AU232" s="12" t="s">
        <v>78</v>
      </c>
    </row>
    <row r="233" spans="2:65" s="1" customFormat="1" ht="19.5">
      <c r="B233" s="29"/>
      <c r="C233" s="30"/>
      <c r="D233" s="182" t="s">
        <v>124</v>
      </c>
      <c r="E233" s="30"/>
      <c r="F233" s="185" t="s">
        <v>217</v>
      </c>
      <c r="G233" s="30"/>
      <c r="H233" s="30"/>
      <c r="I233" s="98"/>
      <c r="J233" s="30"/>
      <c r="K233" s="30"/>
      <c r="L233" s="33"/>
      <c r="M233" s="184"/>
      <c r="N233" s="55"/>
      <c r="O233" s="55"/>
      <c r="P233" s="55"/>
      <c r="Q233" s="55"/>
      <c r="R233" s="55"/>
      <c r="S233" s="55"/>
      <c r="T233" s="56"/>
      <c r="AT233" s="12" t="s">
        <v>124</v>
      </c>
      <c r="AU233" s="12" t="s">
        <v>78</v>
      </c>
    </row>
    <row r="234" spans="2:65" s="1" customFormat="1" ht="16.5" customHeight="1">
      <c r="B234" s="29"/>
      <c r="C234" s="170" t="s">
        <v>394</v>
      </c>
      <c r="D234" s="170" t="s">
        <v>111</v>
      </c>
      <c r="E234" s="171" t="s">
        <v>395</v>
      </c>
      <c r="F234" s="172" t="s">
        <v>396</v>
      </c>
      <c r="G234" s="173" t="s">
        <v>121</v>
      </c>
      <c r="H234" s="174">
        <v>1500</v>
      </c>
      <c r="I234" s="175"/>
      <c r="J234" s="176">
        <f>ROUND(I234*H234,2)</f>
        <v>0</v>
      </c>
      <c r="K234" s="172" t="s">
        <v>115</v>
      </c>
      <c r="L234" s="33"/>
      <c r="M234" s="177" t="s">
        <v>1</v>
      </c>
      <c r="N234" s="178" t="s">
        <v>40</v>
      </c>
      <c r="O234" s="55"/>
      <c r="P234" s="179">
        <f>O234*H234</f>
        <v>0</v>
      </c>
      <c r="Q234" s="179">
        <v>0</v>
      </c>
      <c r="R234" s="179">
        <f>Q234*H234</f>
        <v>0</v>
      </c>
      <c r="S234" s="179">
        <v>0</v>
      </c>
      <c r="T234" s="180">
        <f>S234*H234</f>
        <v>0</v>
      </c>
      <c r="AR234" s="12" t="s">
        <v>116</v>
      </c>
      <c r="AT234" s="12" t="s">
        <v>111</v>
      </c>
      <c r="AU234" s="12" t="s">
        <v>78</v>
      </c>
      <c r="AY234" s="12" t="s">
        <v>108</v>
      </c>
      <c r="BE234" s="181">
        <f>IF(N234="základní",J234,0)</f>
        <v>0</v>
      </c>
      <c r="BF234" s="181">
        <f>IF(N234="snížená",J234,0)</f>
        <v>0</v>
      </c>
      <c r="BG234" s="181">
        <f>IF(N234="zákl. přenesená",J234,0)</f>
        <v>0</v>
      </c>
      <c r="BH234" s="181">
        <f>IF(N234="sníž. přenesená",J234,0)</f>
        <v>0</v>
      </c>
      <c r="BI234" s="181">
        <f>IF(N234="nulová",J234,0)</f>
        <v>0</v>
      </c>
      <c r="BJ234" s="12" t="s">
        <v>76</v>
      </c>
      <c r="BK234" s="181">
        <f>ROUND(I234*H234,2)</f>
        <v>0</v>
      </c>
      <c r="BL234" s="12" t="s">
        <v>116</v>
      </c>
      <c r="BM234" s="12" t="s">
        <v>397</v>
      </c>
    </row>
    <row r="235" spans="2:65" s="1" customFormat="1">
      <c r="B235" s="29"/>
      <c r="C235" s="30"/>
      <c r="D235" s="182" t="s">
        <v>118</v>
      </c>
      <c r="E235" s="30"/>
      <c r="F235" s="183" t="s">
        <v>396</v>
      </c>
      <c r="G235" s="30"/>
      <c r="H235" s="30"/>
      <c r="I235" s="98"/>
      <c r="J235" s="30"/>
      <c r="K235" s="30"/>
      <c r="L235" s="33"/>
      <c r="M235" s="184"/>
      <c r="N235" s="55"/>
      <c r="O235" s="55"/>
      <c r="P235" s="55"/>
      <c r="Q235" s="55"/>
      <c r="R235" s="55"/>
      <c r="S235" s="55"/>
      <c r="T235" s="56"/>
      <c r="AT235" s="12" t="s">
        <v>118</v>
      </c>
      <c r="AU235" s="12" t="s">
        <v>78</v>
      </c>
    </row>
    <row r="236" spans="2:65" s="1" customFormat="1" ht="16.5" customHeight="1">
      <c r="B236" s="29"/>
      <c r="C236" s="170" t="s">
        <v>398</v>
      </c>
      <c r="D236" s="170" t="s">
        <v>111</v>
      </c>
      <c r="E236" s="171" t="s">
        <v>399</v>
      </c>
      <c r="F236" s="172" t="s">
        <v>400</v>
      </c>
      <c r="G236" s="173" t="s">
        <v>121</v>
      </c>
      <c r="H236" s="174">
        <v>300</v>
      </c>
      <c r="I236" s="175"/>
      <c r="J236" s="176">
        <f>ROUND(I236*H236,2)</f>
        <v>0</v>
      </c>
      <c r="K236" s="172" t="s">
        <v>115</v>
      </c>
      <c r="L236" s="33"/>
      <c r="M236" s="177" t="s">
        <v>1</v>
      </c>
      <c r="N236" s="178" t="s">
        <v>40</v>
      </c>
      <c r="O236" s="55"/>
      <c r="P236" s="179">
        <f>O236*H236</f>
        <v>0</v>
      </c>
      <c r="Q236" s="179">
        <v>0</v>
      </c>
      <c r="R236" s="179">
        <f>Q236*H236</f>
        <v>0</v>
      </c>
      <c r="S236" s="179">
        <v>0</v>
      </c>
      <c r="T236" s="180">
        <f>S236*H236</f>
        <v>0</v>
      </c>
      <c r="AR236" s="12" t="s">
        <v>116</v>
      </c>
      <c r="AT236" s="12" t="s">
        <v>111</v>
      </c>
      <c r="AU236" s="12" t="s">
        <v>78</v>
      </c>
      <c r="AY236" s="12" t="s">
        <v>108</v>
      </c>
      <c r="BE236" s="181">
        <f>IF(N236="základní",J236,0)</f>
        <v>0</v>
      </c>
      <c r="BF236" s="181">
        <f>IF(N236="snížená",J236,0)</f>
        <v>0</v>
      </c>
      <c r="BG236" s="181">
        <f>IF(N236="zákl. přenesená",J236,0)</f>
        <v>0</v>
      </c>
      <c r="BH236" s="181">
        <f>IF(N236="sníž. přenesená",J236,0)</f>
        <v>0</v>
      </c>
      <c r="BI236" s="181">
        <f>IF(N236="nulová",J236,0)</f>
        <v>0</v>
      </c>
      <c r="BJ236" s="12" t="s">
        <v>76</v>
      </c>
      <c r="BK236" s="181">
        <f>ROUND(I236*H236,2)</f>
        <v>0</v>
      </c>
      <c r="BL236" s="12" t="s">
        <v>116</v>
      </c>
      <c r="BM236" s="12" t="s">
        <v>401</v>
      </c>
    </row>
    <row r="237" spans="2:65" s="1" customFormat="1" ht="19.5">
      <c r="B237" s="29"/>
      <c r="C237" s="30"/>
      <c r="D237" s="182" t="s">
        <v>118</v>
      </c>
      <c r="E237" s="30"/>
      <c r="F237" s="183" t="s">
        <v>402</v>
      </c>
      <c r="G237" s="30"/>
      <c r="H237" s="30"/>
      <c r="I237" s="98"/>
      <c r="J237" s="30"/>
      <c r="K237" s="30"/>
      <c r="L237" s="33"/>
      <c r="M237" s="184"/>
      <c r="N237" s="55"/>
      <c r="O237" s="55"/>
      <c r="P237" s="55"/>
      <c r="Q237" s="55"/>
      <c r="R237" s="55"/>
      <c r="S237" s="55"/>
      <c r="T237" s="56"/>
      <c r="AT237" s="12" t="s">
        <v>118</v>
      </c>
      <c r="AU237" s="12" t="s">
        <v>78</v>
      </c>
    </row>
    <row r="238" spans="2:65" s="1" customFormat="1" ht="19.5">
      <c r="B238" s="29"/>
      <c r="C238" s="30"/>
      <c r="D238" s="182" t="s">
        <v>124</v>
      </c>
      <c r="E238" s="30"/>
      <c r="F238" s="185" t="s">
        <v>217</v>
      </c>
      <c r="G238" s="30"/>
      <c r="H238" s="30"/>
      <c r="I238" s="98"/>
      <c r="J238" s="30"/>
      <c r="K238" s="30"/>
      <c r="L238" s="33"/>
      <c r="M238" s="184"/>
      <c r="N238" s="55"/>
      <c r="O238" s="55"/>
      <c r="P238" s="55"/>
      <c r="Q238" s="55"/>
      <c r="R238" s="55"/>
      <c r="S238" s="55"/>
      <c r="T238" s="56"/>
      <c r="AT238" s="12" t="s">
        <v>124</v>
      </c>
      <c r="AU238" s="12" t="s">
        <v>78</v>
      </c>
    </row>
    <row r="239" spans="2:65" s="1" customFormat="1" ht="16.5" customHeight="1">
      <c r="B239" s="29"/>
      <c r="C239" s="170" t="s">
        <v>403</v>
      </c>
      <c r="D239" s="170" t="s">
        <v>111</v>
      </c>
      <c r="E239" s="171" t="s">
        <v>404</v>
      </c>
      <c r="F239" s="172" t="s">
        <v>405</v>
      </c>
      <c r="G239" s="173" t="s">
        <v>121</v>
      </c>
      <c r="H239" s="174">
        <v>500</v>
      </c>
      <c r="I239" s="175"/>
      <c r="J239" s="176">
        <f>ROUND(I239*H239,2)</f>
        <v>0</v>
      </c>
      <c r="K239" s="172" t="s">
        <v>115</v>
      </c>
      <c r="L239" s="33"/>
      <c r="M239" s="177" t="s">
        <v>1</v>
      </c>
      <c r="N239" s="178" t="s">
        <v>40</v>
      </c>
      <c r="O239" s="55"/>
      <c r="P239" s="179">
        <f>O239*H239</f>
        <v>0</v>
      </c>
      <c r="Q239" s="179">
        <v>0</v>
      </c>
      <c r="R239" s="179">
        <f>Q239*H239</f>
        <v>0</v>
      </c>
      <c r="S239" s="179">
        <v>0</v>
      </c>
      <c r="T239" s="180">
        <f>S239*H239</f>
        <v>0</v>
      </c>
      <c r="AR239" s="12" t="s">
        <v>116</v>
      </c>
      <c r="AT239" s="12" t="s">
        <v>111</v>
      </c>
      <c r="AU239" s="12" t="s">
        <v>78</v>
      </c>
      <c r="AY239" s="12" t="s">
        <v>108</v>
      </c>
      <c r="BE239" s="181">
        <f>IF(N239="základní",J239,0)</f>
        <v>0</v>
      </c>
      <c r="BF239" s="181">
        <f>IF(N239="snížená",J239,0)</f>
        <v>0</v>
      </c>
      <c r="BG239" s="181">
        <f>IF(N239="zákl. přenesená",J239,0)</f>
        <v>0</v>
      </c>
      <c r="BH239" s="181">
        <f>IF(N239="sníž. přenesená",J239,0)</f>
        <v>0</v>
      </c>
      <c r="BI239" s="181">
        <f>IF(N239="nulová",J239,0)</f>
        <v>0</v>
      </c>
      <c r="BJ239" s="12" t="s">
        <v>76</v>
      </c>
      <c r="BK239" s="181">
        <f>ROUND(I239*H239,2)</f>
        <v>0</v>
      </c>
      <c r="BL239" s="12" t="s">
        <v>116</v>
      </c>
      <c r="BM239" s="12" t="s">
        <v>406</v>
      </c>
    </row>
    <row r="240" spans="2:65" s="1" customFormat="1" ht="19.5">
      <c r="B240" s="29"/>
      <c r="C240" s="30"/>
      <c r="D240" s="182" t="s">
        <v>118</v>
      </c>
      <c r="E240" s="30"/>
      <c r="F240" s="183" t="s">
        <v>407</v>
      </c>
      <c r="G240" s="30"/>
      <c r="H240" s="30"/>
      <c r="I240" s="98"/>
      <c r="J240" s="30"/>
      <c r="K240" s="30"/>
      <c r="L240" s="33"/>
      <c r="M240" s="184"/>
      <c r="N240" s="55"/>
      <c r="O240" s="55"/>
      <c r="P240" s="55"/>
      <c r="Q240" s="55"/>
      <c r="R240" s="55"/>
      <c r="S240" s="55"/>
      <c r="T240" s="56"/>
      <c r="AT240" s="12" t="s">
        <v>118</v>
      </c>
      <c r="AU240" s="12" t="s">
        <v>78</v>
      </c>
    </row>
    <row r="241" spans="2:65" s="1" customFormat="1" ht="19.5">
      <c r="B241" s="29"/>
      <c r="C241" s="30"/>
      <c r="D241" s="182" t="s">
        <v>124</v>
      </c>
      <c r="E241" s="30"/>
      <c r="F241" s="185" t="s">
        <v>217</v>
      </c>
      <c r="G241" s="30"/>
      <c r="H241" s="30"/>
      <c r="I241" s="98"/>
      <c r="J241" s="30"/>
      <c r="K241" s="30"/>
      <c r="L241" s="33"/>
      <c r="M241" s="184"/>
      <c r="N241" s="55"/>
      <c r="O241" s="55"/>
      <c r="P241" s="55"/>
      <c r="Q241" s="55"/>
      <c r="R241" s="55"/>
      <c r="S241" s="55"/>
      <c r="T241" s="56"/>
      <c r="AT241" s="12" t="s">
        <v>124</v>
      </c>
      <c r="AU241" s="12" t="s">
        <v>78</v>
      </c>
    </row>
    <row r="242" spans="2:65" s="1" customFormat="1" ht="16.5" customHeight="1">
      <c r="B242" s="29"/>
      <c r="C242" s="170" t="s">
        <v>408</v>
      </c>
      <c r="D242" s="170" t="s">
        <v>111</v>
      </c>
      <c r="E242" s="171" t="s">
        <v>409</v>
      </c>
      <c r="F242" s="172" t="s">
        <v>410</v>
      </c>
      <c r="G242" s="173" t="s">
        <v>121</v>
      </c>
      <c r="H242" s="174">
        <v>500</v>
      </c>
      <c r="I242" s="175"/>
      <c r="J242" s="176">
        <f>ROUND(I242*H242,2)</f>
        <v>0</v>
      </c>
      <c r="K242" s="172" t="s">
        <v>115</v>
      </c>
      <c r="L242" s="33"/>
      <c r="M242" s="177" t="s">
        <v>1</v>
      </c>
      <c r="N242" s="178" t="s">
        <v>40</v>
      </c>
      <c r="O242" s="55"/>
      <c r="P242" s="179">
        <f>O242*H242</f>
        <v>0</v>
      </c>
      <c r="Q242" s="179">
        <v>0</v>
      </c>
      <c r="R242" s="179">
        <f>Q242*H242</f>
        <v>0</v>
      </c>
      <c r="S242" s="179">
        <v>0</v>
      </c>
      <c r="T242" s="180">
        <f>S242*H242</f>
        <v>0</v>
      </c>
      <c r="AR242" s="12" t="s">
        <v>116</v>
      </c>
      <c r="AT242" s="12" t="s">
        <v>111</v>
      </c>
      <c r="AU242" s="12" t="s">
        <v>78</v>
      </c>
      <c r="AY242" s="12" t="s">
        <v>108</v>
      </c>
      <c r="BE242" s="181">
        <f>IF(N242="základní",J242,0)</f>
        <v>0</v>
      </c>
      <c r="BF242" s="181">
        <f>IF(N242="snížená",J242,0)</f>
        <v>0</v>
      </c>
      <c r="BG242" s="181">
        <f>IF(N242="zákl. přenesená",J242,0)</f>
        <v>0</v>
      </c>
      <c r="BH242" s="181">
        <f>IF(N242="sníž. přenesená",J242,0)</f>
        <v>0</v>
      </c>
      <c r="BI242" s="181">
        <f>IF(N242="nulová",J242,0)</f>
        <v>0</v>
      </c>
      <c r="BJ242" s="12" t="s">
        <v>76</v>
      </c>
      <c r="BK242" s="181">
        <f>ROUND(I242*H242,2)</f>
        <v>0</v>
      </c>
      <c r="BL242" s="12" t="s">
        <v>116</v>
      </c>
      <c r="BM242" s="12" t="s">
        <v>411</v>
      </c>
    </row>
    <row r="243" spans="2:65" s="1" customFormat="1" ht="19.5">
      <c r="B243" s="29"/>
      <c r="C243" s="30"/>
      <c r="D243" s="182" t="s">
        <v>118</v>
      </c>
      <c r="E243" s="30"/>
      <c r="F243" s="183" t="s">
        <v>412</v>
      </c>
      <c r="G243" s="30"/>
      <c r="H243" s="30"/>
      <c r="I243" s="98"/>
      <c r="J243" s="30"/>
      <c r="K243" s="30"/>
      <c r="L243" s="33"/>
      <c r="M243" s="184"/>
      <c r="N243" s="55"/>
      <c r="O243" s="55"/>
      <c r="P243" s="55"/>
      <c r="Q243" s="55"/>
      <c r="R243" s="55"/>
      <c r="S243" s="55"/>
      <c r="T243" s="56"/>
      <c r="AT243" s="12" t="s">
        <v>118</v>
      </c>
      <c r="AU243" s="12" t="s">
        <v>78</v>
      </c>
    </row>
    <row r="244" spans="2:65" s="1" customFormat="1" ht="19.5">
      <c r="B244" s="29"/>
      <c r="C244" s="30"/>
      <c r="D244" s="182" t="s">
        <v>124</v>
      </c>
      <c r="E244" s="30"/>
      <c r="F244" s="185" t="s">
        <v>217</v>
      </c>
      <c r="G244" s="30"/>
      <c r="H244" s="30"/>
      <c r="I244" s="98"/>
      <c r="J244" s="30"/>
      <c r="K244" s="30"/>
      <c r="L244" s="33"/>
      <c r="M244" s="184"/>
      <c r="N244" s="55"/>
      <c r="O244" s="55"/>
      <c r="P244" s="55"/>
      <c r="Q244" s="55"/>
      <c r="R244" s="55"/>
      <c r="S244" s="55"/>
      <c r="T244" s="56"/>
      <c r="AT244" s="12" t="s">
        <v>124</v>
      </c>
      <c r="AU244" s="12" t="s">
        <v>78</v>
      </c>
    </row>
    <row r="245" spans="2:65" s="1" customFormat="1" ht="16.5" customHeight="1">
      <c r="B245" s="29"/>
      <c r="C245" s="170" t="s">
        <v>413</v>
      </c>
      <c r="D245" s="170" t="s">
        <v>111</v>
      </c>
      <c r="E245" s="171" t="s">
        <v>414</v>
      </c>
      <c r="F245" s="172" t="s">
        <v>415</v>
      </c>
      <c r="G245" s="173" t="s">
        <v>121</v>
      </c>
      <c r="H245" s="174">
        <v>500</v>
      </c>
      <c r="I245" s="175"/>
      <c r="J245" s="176">
        <f>ROUND(I245*H245,2)</f>
        <v>0</v>
      </c>
      <c r="K245" s="172" t="s">
        <v>115</v>
      </c>
      <c r="L245" s="33"/>
      <c r="M245" s="177" t="s">
        <v>1</v>
      </c>
      <c r="N245" s="178" t="s">
        <v>40</v>
      </c>
      <c r="O245" s="55"/>
      <c r="P245" s="179">
        <f>O245*H245</f>
        <v>0</v>
      </c>
      <c r="Q245" s="179">
        <v>0</v>
      </c>
      <c r="R245" s="179">
        <f>Q245*H245</f>
        <v>0</v>
      </c>
      <c r="S245" s="179">
        <v>0</v>
      </c>
      <c r="T245" s="180">
        <f>S245*H245</f>
        <v>0</v>
      </c>
      <c r="AR245" s="12" t="s">
        <v>116</v>
      </c>
      <c r="AT245" s="12" t="s">
        <v>111</v>
      </c>
      <c r="AU245" s="12" t="s">
        <v>78</v>
      </c>
      <c r="AY245" s="12" t="s">
        <v>108</v>
      </c>
      <c r="BE245" s="181">
        <f>IF(N245="základní",J245,0)</f>
        <v>0</v>
      </c>
      <c r="BF245" s="181">
        <f>IF(N245="snížená",J245,0)</f>
        <v>0</v>
      </c>
      <c r="BG245" s="181">
        <f>IF(N245="zákl. přenesená",J245,0)</f>
        <v>0</v>
      </c>
      <c r="BH245" s="181">
        <f>IF(N245="sníž. přenesená",J245,0)</f>
        <v>0</v>
      </c>
      <c r="BI245" s="181">
        <f>IF(N245="nulová",J245,0)</f>
        <v>0</v>
      </c>
      <c r="BJ245" s="12" t="s">
        <v>76</v>
      </c>
      <c r="BK245" s="181">
        <f>ROUND(I245*H245,2)</f>
        <v>0</v>
      </c>
      <c r="BL245" s="12" t="s">
        <v>116</v>
      </c>
      <c r="BM245" s="12" t="s">
        <v>416</v>
      </c>
    </row>
    <row r="246" spans="2:65" s="1" customFormat="1" ht="19.5">
      <c r="B246" s="29"/>
      <c r="C246" s="30"/>
      <c r="D246" s="182" t="s">
        <v>118</v>
      </c>
      <c r="E246" s="30"/>
      <c r="F246" s="183" t="s">
        <v>417</v>
      </c>
      <c r="G246" s="30"/>
      <c r="H246" s="30"/>
      <c r="I246" s="98"/>
      <c r="J246" s="30"/>
      <c r="K246" s="30"/>
      <c r="L246" s="33"/>
      <c r="M246" s="184"/>
      <c r="N246" s="55"/>
      <c r="O246" s="55"/>
      <c r="P246" s="55"/>
      <c r="Q246" s="55"/>
      <c r="R246" s="55"/>
      <c r="S246" s="55"/>
      <c r="T246" s="56"/>
      <c r="AT246" s="12" t="s">
        <v>118</v>
      </c>
      <c r="AU246" s="12" t="s">
        <v>78</v>
      </c>
    </row>
    <row r="247" spans="2:65" s="1" customFormat="1" ht="19.5">
      <c r="B247" s="29"/>
      <c r="C247" s="30"/>
      <c r="D247" s="182" t="s">
        <v>124</v>
      </c>
      <c r="E247" s="30"/>
      <c r="F247" s="185" t="s">
        <v>217</v>
      </c>
      <c r="G247" s="30"/>
      <c r="H247" s="30"/>
      <c r="I247" s="98"/>
      <c r="J247" s="30"/>
      <c r="K247" s="30"/>
      <c r="L247" s="33"/>
      <c r="M247" s="184"/>
      <c r="N247" s="55"/>
      <c r="O247" s="55"/>
      <c r="P247" s="55"/>
      <c r="Q247" s="55"/>
      <c r="R247" s="55"/>
      <c r="S247" s="55"/>
      <c r="T247" s="56"/>
      <c r="AT247" s="12" t="s">
        <v>124</v>
      </c>
      <c r="AU247" s="12" t="s">
        <v>78</v>
      </c>
    </row>
    <row r="248" spans="2:65" s="1" customFormat="1" ht="16.5" customHeight="1">
      <c r="B248" s="29"/>
      <c r="C248" s="170" t="s">
        <v>418</v>
      </c>
      <c r="D248" s="170" t="s">
        <v>111</v>
      </c>
      <c r="E248" s="171" t="s">
        <v>419</v>
      </c>
      <c r="F248" s="172" t="s">
        <v>420</v>
      </c>
      <c r="G248" s="173" t="s">
        <v>121</v>
      </c>
      <c r="H248" s="174">
        <v>500</v>
      </c>
      <c r="I248" s="175"/>
      <c r="J248" s="176">
        <f>ROUND(I248*H248,2)</f>
        <v>0</v>
      </c>
      <c r="K248" s="172" t="s">
        <v>115</v>
      </c>
      <c r="L248" s="33"/>
      <c r="M248" s="177" t="s">
        <v>1</v>
      </c>
      <c r="N248" s="178" t="s">
        <v>40</v>
      </c>
      <c r="O248" s="55"/>
      <c r="P248" s="179">
        <f>O248*H248</f>
        <v>0</v>
      </c>
      <c r="Q248" s="179">
        <v>0</v>
      </c>
      <c r="R248" s="179">
        <f>Q248*H248</f>
        <v>0</v>
      </c>
      <c r="S248" s="179">
        <v>0</v>
      </c>
      <c r="T248" s="180">
        <f>S248*H248</f>
        <v>0</v>
      </c>
      <c r="AR248" s="12" t="s">
        <v>116</v>
      </c>
      <c r="AT248" s="12" t="s">
        <v>111</v>
      </c>
      <c r="AU248" s="12" t="s">
        <v>78</v>
      </c>
      <c r="AY248" s="12" t="s">
        <v>108</v>
      </c>
      <c r="BE248" s="181">
        <f>IF(N248="základní",J248,0)</f>
        <v>0</v>
      </c>
      <c r="BF248" s="181">
        <f>IF(N248="snížená",J248,0)</f>
        <v>0</v>
      </c>
      <c r="BG248" s="181">
        <f>IF(N248="zákl. přenesená",J248,0)</f>
        <v>0</v>
      </c>
      <c r="BH248" s="181">
        <f>IF(N248="sníž. přenesená",J248,0)</f>
        <v>0</v>
      </c>
      <c r="BI248" s="181">
        <f>IF(N248="nulová",J248,0)</f>
        <v>0</v>
      </c>
      <c r="BJ248" s="12" t="s">
        <v>76</v>
      </c>
      <c r="BK248" s="181">
        <f>ROUND(I248*H248,2)</f>
        <v>0</v>
      </c>
      <c r="BL248" s="12" t="s">
        <v>116</v>
      </c>
      <c r="BM248" s="12" t="s">
        <v>421</v>
      </c>
    </row>
    <row r="249" spans="2:65" s="1" customFormat="1">
      <c r="B249" s="29"/>
      <c r="C249" s="30"/>
      <c r="D249" s="182" t="s">
        <v>118</v>
      </c>
      <c r="E249" s="30"/>
      <c r="F249" s="183" t="s">
        <v>420</v>
      </c>
      <c r="G249" s="30"/>
      <c r="H249" s="30"/>
      <c r="I249" s="98"/>
      <c r="J249" s="30"/>
      <c r="K249" s="30"/>
      <c r="L249" s="33"/>
      <c r="M249" s="184"/>
      <c r="N249" s="55"/>
      <c r="O249" s="55"/>
      <c r="P249" s="55"/>
      <c r="Q249" s="55"/>
      <c r="R249" s="55"/>
      <c r="S249" s="55"/>
      <c r="T249" s="56"/>
      <c r="AT249" s="12" t="s">
        <v>118</v>
      </c>
      <c r="AU249" s="12" t="s">
        <v>78</v>
      </c>
    </row>
    <row r="250" spans="2:65" s="1" customFormat="1" ht="16.5" customHeight="1">
      <c r="B250" s="29"/>
      <c r="C250" s="170" t="s">
        <v>422</v>
      </c>
      <c r="D250" s="170" t="s">
        <v>111</v>
      </c>
      <c r="E250" s="171" t="s">
        <v>423</v>
      </c>
      <c r="F250" s="172" t="s">
        <v>424</v>
      </c>
      <c r="G250" s="173" t="s">
        <v>121</v>
      </c>
      <c r="H250" s="174">
        <v>500</v>
      </c>
      <c r="I250" s="175"/>
      <c r="J250" s="176">
        <f>ROUND(I250*H250,2)</f>
        <v>0</v>
      </c>
      <c r="K250" s="172" t="s">
        <v>115</v>
      </c>
      <c r="L250" s="33"/>
      <c r="M250" s="177" t="s">
        <v>1</v>
      </c>
      <c r="N250" s="178" t="s">
        <v>40</v>
      </c>
      <c r="O250" s="55"/>
      <c r="P250" s="179">
        <f>O250*H250</f>
        <v>0</v>
      </c>
      <c r="Q250" s="179">
        <v>0</v>
      </c>
      <c r="R250" s="179">
        <f>Q250*H250</f>
        <v>0</v>
      </c>
      <c r="S250" s="179">
        <v>0</v>
      </c>
      <c r="T250" s="180">
        <f>S250*H250</f>
        <v>0</v>
      </c>
      <c r="AR250" s="12" t="s">
        <v>116</v>
      </c>
      <c r="AT250" s="12" t="s">
        <v>111</v>
      </c>
      <c r="AU250" s="12" t="s">
        <v>78</v>
      </c>
      <c r="AY250" s="12" t="s">
        <v>108</v>
      </c>
      <c r="BE250" s="181">
        <f>IF(N250="základní",J250,0)</f>
        <v>0</v>
      </c>
      <c r="BF250" s="181">
        <f>IF(N250="snížená",J250,0)</f>
        <v>0</v>
      </c>
      <c r="BG250" s="181">
        <f>IF(N250="zákl. přenesená",J250,0)</f>
        <v>0</v>
      </c>
      <c r="BH250" s="181">
        <f>IF(N250="sníž. přenesená",J250,0)</f>
        <v>0</v>
      </c>
      <c r="BI250" s="181">
        <f>IF(N250="nulová",J250,0)</f>
        <v>0</v>
      </c>
      <c r="BJ250" s="12" t="s">
        <v>76</v>
      </c>
      <c r="BK250" s="181">
        <f>ROUND(I250*H250,2)</f>
        <v>0</v>
      </c>
      <c r="BL250" s="12" t="s">
        <v>116</v>
      </c>
      <c r="BM250" s="12" t="s">
        <v>425</v>
      </c>
    </row>
    <row r="251" spans="2:65" s="1" customFormat="1">
      <c r="B251" s="29"/>
      <c r="C251" s="30"/>
      <c r="D251" s="182" t="s">
        <v>118</v>
      </c>
      <c r="E251" s="30"/>
      <c r="F251" s="183" t="s">
        <v>424</v>
      </c>
      <c r="G251" s="30"/>
      <c r="H251" s="30"/>
      <c r="I251" s="98"/>
      <c r="J251" s="30"/>
      <c r="K251" s="30"/>
      <c r="L251" s="33"/>
      <c r="M251" s="184"/>
      <c r="N251" s="55"/>
      <c r="O251" s="55"/>
      <c r="P251" s="55"/>
      <c r="Q251" s="55"/>
      <c r="R251" s="55"/>
      <c r="S251" s="55"/>
      <c r="T251" s="56"/>
      <c r="AT251" s="12" t="s">
        <v>118</v>
      </c>
      <c r="AU251" s="12" t="s">
        <v>78</v>
      </c>
    </row>
    <row r="252" spans="2:65" s="1" customFormat="1" ht="16.5" customHeight="1">
      <c r="B252" s="29"/>
      <c r="C252" s="170" t="s">
        <v>426</v>
      </c>
      <c r="D252" s="170" t="s">
        <v>111</v>
      </c>
      <c r="E252" s="171" t="s">
        <v>427</v>
      </c>
      <c r="F252" s="172" t="s">
        <v>428</v>
      </c>
      <c r="G252" s="173" t="s">
        <v>121</v>
      </c>
      <c r="H252" s="174">
        <v>1500</v>
      </c>
      <c r="I252" s="175"/>
      <c r="J252" s="176">
        <f>ROUND(I252*H252,2)</f>
        <v>0</v>
      </c>
      <c r="K252" s="172" t="s">
        <v>115</v>
      </c>
      <c r="L252" s="33"/>
      <c r="M252" s="177" t="s">
        <v>1</v>
      </c>
      <c r="N252" s="178" t="s">
        <v>40</v>
      </c>
      <c r="O252" s="55"/>
      <c r="P252" s="179">
        <f>O252*H252</f>
        <v>0</v>
      </c>
      <c r="Q252" s="179">
        <v>0</v>
      </c>
      <c r="R252" s="179">
        <f>Q252*H252</f>
        <v>0</v>
      </c>
      <c r="S252" s="179">
        <v>0</v>
      </c>
      <c r="T252" s="180">
        <f>S252*H252</f>
        <v>0</v>
      </c>
      <c r="AR252" s="12" t="s">
        <v>116</v>
      </c>
      <c r="AT252" s="12" t="s">
        <v>111</v>
      </c>
      <c r="AU252" s="12" t="s">
        <v>78</v>
      </c>
      <c r="AY252" s="12" t="s">
        <v>108</v>
      </c>
      <c r="BE252" s="181">
        <f>IF(N252="základní",J252,0)</f>
        <v>0</v>
      </c>
      <c r="BF252" s="181">
        <f>IF(N252="snížená",J252,0)</f>
        <v>0</v>
      </c>
      <c r="BG252" s="181">
        <f>IF(N252="zákl. přenesená",J252,0)</f>
        <v>0</v>
      </c>
      <c r="BH252" s="181">
        <f>IF(N252="sníž. přenesená",J252,0)</f>
        <v>0</v>
      </c>
      <c r="BI252" s="181">
        <f>IF(N252="nulová",J252,0)</f>
        <v>0</v>
      </c>
      <c r="BJ252" s="12" t="s">
        <v>76</v>
      </c>
      <c r="BK252" s="181">
        <f>ROUND(I252*H252,2)</f>
        <v>0</v>
      </c>
      <c r="BL252" s="12" t="s">
        <v>116</v>
      </c>
      <c r="BM252" s="12" t="s">
        <v>429</v>
      </c>
    </row>
    <row r="253" spans="2:65" s="1" customFormat="1">
      <c r="B253" s="29"/>
      <c r="C253" s="30"/>
      <c r="D253" s="182" t="s">
        <v>118</v>
      </c>
      <c r="E253" s="30"/>
      <c r="F253" s="183" t="s">
        <v>428</v>
      </c>
      <c r="G253" s="30"/>
      <c r="H253" s="30"/>
      <c r="I253" s="98"/>
      <c r="J253" s="30"/>
      <c r="K253" s="30"/>
      <c r="L253" s="33"/>
      <c r="M253" s="184"/>
      <c r="N253" s="55"/>
      <c r="O253" s="55"/>
      <c r="P253" s="55"/>
      <c r="Q253" s="55"/>
      <c r="R253" s="55"/>
      <c r="S253" s="55"/>
      <c r="T253" s="56"/>
      <c r="AT253" s="12" t="s">
        <v>118</v>
      </c>
      <c r="AU253" s="12" t="s">
        <v>78</v>
      </c>
    </row>
    <row r="254" spans="2:65" s="1" customFormat="1" ht="16.5" customHeight="1">
      <c r="B254" s="29"/>
      <c r="C254" s="170" t="s">
        <v>430</v>
      </c>
      <c r="D254" s="170" t="s">
        <v>111</v>
      </c>
      <c r="E254" s="171" t="s">
        <v>431</v>
      </c>
      <c r="F254" s="172" t="s">
        <v>432</v>
      </c>
      <c r="G254" s="173" t="s">
        <v>121</v>
      </c>
      <c r="H254" s="174">
        <v>490</v>
      </c>
      <c r="I254" s="175"/>
      <c r="J254" s="176">
        <f>ROUND(I254*H254,2)</f>
        <v>0</v>
      </c>
      <c r="K254" s="172" t="s">
        <v>115</v>
      </c>
      <c r="L254" s="33"/>
      <c r="M254" s="177" t="s">
        <v>1</v>
      </c>
      <c r="N254" s="178" t="s">
        <v>40</v>
      </c>
      <c r="O254" s="55"/>
      <c r="P254" s="179">
        <f>O254*H254</f>
        <v>0</v>
      </c>
      <c r="Q254" s="179">
        <v>0</v>
      </c>
      <c r="R254" s="179">
        <f>Q254*H254</f>
        <v>0</v>
      </c>
      <c r="S254" s="179">
        <v>0</v>
      </c>
      <c r="T254" s="180">
        <f>S254*H254</f>
        <v>0</v>
      </c>
      <c r="AR254" s="12" t="s">
        <v>116</v>
      </c>
      <c r="AT254" s="12" t="s">
        <v>111</v>
      </c>
      <c r="AU254" s="12" t="s">
        <v>78</v>
      </c>
      <c r="AY254" s="12" t="s">
        <v>108</v>
      </c>
      <c r="BE254" s="181">
        <f>IF(N254="základní",J254,0)</f>
        <v>0</v>
      </c>
      <c r="BF254" s="181">
        <f>IF(N254="snížená",J254,0)</f>
        <v>0</v>
      </c>
      <c r="BG254" s="181">
        <f>IF(N254="zákl. přenesená",J254,0)</f>
        <v>0</v>
      </c>
      <c r="BH254" s="181">
        <f>IF(N254="sníž. přenesená",J254,0)</f>
        <v>0</v>
      </c>
      <c r="BI254" s="181">
        <f>IF(N254="nulová",J254,0)</f>
        <v>0</v>
      </c>
      <c r="BJ254" s="12" t="s">
        <v>76</v>
      </c>
      <c r="BK254" s="181">
        <f>ROUND(I254*H254,2)</f>
        <v>0</v>
      </c>
      <c r="BL254" s="12" t="s">
        <v>116</v>
      </c>
      <c r="BM254" s="12" t="s">
        <v>433</v>
      </c>
    </row>
    <row r="255" spans="2:65" s="1" customFormat="1">
      <c r="B255" s="29"/>
      <c r="C255" s="30"/>
      <c r="D255" s="182" t="s">
        <v>118</v>
      </c>
      <c r="E255" s="30"/>
      <c r="F255" s="183" t="s">
        <v>432</v>
      </c>
      <c r="G255" s="30"/>
      <c r="H255" s="30"/>
      <c r="I255" s="98"/>
      <c r="J255" s="30"/>
      <c r="K255" s="30"/>
      <c r="L255" s="33"/>
      <c r="M255" s="184"/>
      <c r="N255" s="55"/>
      <c r="O255" s="55"/>
      <c r="P255" s="55"/>
      <c r="Q255" s="55"/>
      <c r="R255" s="55"/>
      <c r="S255" s="55"/>
      <c r="T255" s="56"/>
      <c r="AT255" s="12" t="s">
        <v>118</v>
      </c>
      <c r="AU255" s="12" t="s">
        <v>78</v>
      </c>
    </row>
    <row r="256" spans="2:65" s="1" customFormat="1" ht="16.5" customHeight="1">
      <c r="B256" s="29"/>
      <c r="C256" s="170" t="s">
        <v>434</v>
      </c>
      <c r="D256" s="170" t="s">
        <v>111</v>
      </c>
      <c r="E256" s="171" t="s">
        <v>435</v>
      </c>
      <c r="F256" s="172" t="s">
        <v>436</v>
      </c>
      <c r="G256" s="173" t="s">
        <v>121</v>
      </c>
      <c r="H256" s="174">
        <v>600</v>
      </c>
      <c r="I256" s="175"/>
      <c r="J256" s="176">
        <f>ROUND(I256*H256,2)</f>
        <v>0</v>
      </c>
      <c r="K256" s="172" t="s">
        <v>115</v>
      </c>
      <c r="L256" s="33"/>
      <c r="M256" s="177" t="s">
        <v>1</v>
      </c>
      <c r="N256" s="178" t="s">
        <v>40</v>
      </c>
      <c r="O256" s="55"/>
      <c r="P256" s="179">
        <f>O256*H256</f>
        <v>0</v>
      </c>
      <c r="Q256" s="179">
        <v>0</v>
      </c>
      <c r="R256" s="179">
        <f>Q256*H256</f>
        <v>0</v>
      </c>
      <c r="S256" s="179">
        <v>0</v>
      </c>
      <c r="T256" s="180">
        <f>S256*H256</f>
        <v>0</v>
      </c>
      <c r="AR256" s="12" t="s">
        <v>116</v>
      </c>
      <c r="AT256" s="12" t="s">
        <v>111</v>
      </c>
      <c r="AU256" s="12" t="s">
        <v>78</v>
      </c>
      <c r="AY256" s="12" t="s">
        <v>108</v>
      </c>
      <c r="BE256" s="181">
        <f>IF(N256="základní",J256,0)</f>
        <v>0</v>
      </c>
      <c r="BF256" s="181">
        <f>IF(N256="snížená",J256,0)</f>
        <v>0</v>
      </c>
      <c r="BG256" s="181">
        <f>IF(N256="zákl. přenesená",J256,0)</f>
        <v>0</v>
      </c>
      <c r="BH256" s="181">
        <f>IF(N256="sníž. přenesená",J256,0)</f>
        <v>0</v>
      </c>
      <c r="BI256" s="181">
        <f>IF(N256="nulová",J256,0)</f>
        <v>0</v>
      </c>
      <c r="BJ256" s="12" t="s">
        <v>76</v>
      </c>
      <c r="BK256" s="181">
        <f>ROUND(I256*H256,2)</f>
        <v>0</v>
      </c>
      <c r="BL256" s="12" t="s">
        <v>116</v>
      </c>
      <c r="BM256" s="12" t="s">
        <v>437</v>
      </c>
    </row>
    <row r="257" spans="2:65" s="1" customFormat="1">
      <c r="B257" s="29"/>
      <c r="C257" s="30"/>
      <c r="D257" s="182" t="s">
        <v>118</v>
      </c>
      <c r="E257" s="30"/>
      <c r="F257" s="183" t="s">
        <v>436</v>
      </c>
      <c r="G257" s="30"/>
      <c r="H257" s="30"/>
      <c r="I257" s="98"/>
      <c r="J257" s="30"/>
      <c r="K257" s="30"/>
      <c r="L257" s="33"/>
      <c r="M257" s="184"/>
      <c r="N257" s="55"/>
      <c r="O257" s="55"/>
      <c r="P257" s="55"/>
      <c r="Q257" s="55"/>
      <c r="R257" s="55"/>
      <c r="S257" s="55"/>
      <c r="T257" s="56"/>
      <c r="AT257" s="12" t="s">
        <v>118</v>
      </c>
      <c r="AU257" s="12" t="s">
        <v>78</v>
      </c>
    </row>
    <row r="258" spans="2:65" s="1" customFormat="1" ht="16.5" customHeight="1">
      <c r="B258" s="29"/>
      <c r="C258" s="170" t="s">
        <v>438</v>
      </c>
      <c r="D258" s="170" t="s">
        <v>111</v>
      </c>
      <c r="E258" s="171" t="s">
        <v>439</v>
      </c>
      <c r="F258" s="172" t="s">
        <v>440</v>
      </c>
      <c r="G258" s="173" t="s">
        <v>121</v>
      </c>
      <c r="H258" s="174">
        <v>600</v>
      </c>
      <c r="I258" s="175"/>
      <c r="J258" s="176">
        <f>ROUND(I258*H258,2)</f>
        <v>0</v>
      </c>
      <c r="K258" s="172" t="s">
        <v>115</v>
      </c>
      <c r="L258" s="33"/>
      <c r="M258" s="177" t="s">
        <v>1</v>
      </c>
      <c r="N258" s="178" t="s">
        <v>40</v>
      </c>
      <c r="O258" s="55"/>
      <c r="P258" s="179">
        <f>O258*H258</f>
        <v>0</v>
      </c>
      <c r="Q258" s="179">
        <v>0</v>
      </c>
      <c r="R258" s="179">
        <f>Q258*H258</f>
        <v>0</v>
      </c>
      <c r="S258" s="179">
        <v>0</v>
      </c>
      <c r="T258" s="180">
        <f>S258*H258</f>
        <v>0</v>
      </c>
      <c r="AR258" s="12" t="s">
        <v>116</v>
      </c>
      <c r="AT258" s="12" t="s">
        <v>111</v>
      </c>
      <c r="AU258" s="12" t="s">
        <v>78</v>
      </c>
      <c r="AY258" s="12" t="s">
        <v>108</v>
      </c>
      <c r="BE258" s="181">
        <f>IF(N258="základní",J258,0)</f>
        <v>0</v>
      </c>
      <c r="BF258" s="181">
        <f>IF(N258="snížená",J258,0)</f>
        <v>0</v>
      </c>
      <c r="BG258" s="181">
        <f>IF(N258="zákl. přenesená",J258,0)</f>
        <v>0</v>
      </c>
      <c r="BH258" s="181">
        <f>IF(N258="sníž. přenesená",J258,0)</f>
        <v>0</v>
      </c>
      <c r="BI258" s="181">
        <f>IF(N258="nulová",J258,0)</f>
        <v>0</v>
      </c>
      <c r="BJ258" s="12" t="s">
        <v>76</v>
      </c>
      <c r="BK258" s="181">
        <f>ROUND(I258*H258,2)</f>
        <v>0</v>
      </c>
      <c r="BL258" s="12" t="s">
        <v>116</v>
      </c>
      <c r="BM258" s="12" t="s">
        <v>441</v>
      </c>
    </row>
    <row r="259" spans="2:65" s="1" customFormat="1">
      <c r="B259" s="29"/>
      <c r="C259" s="30"/>
      <c r="D259" s="182" t="s">
        <v>118</v>
      </c>
      <c r="E259" s="30"/>
      <c r="F259" s="183" t="s">
        <v>440</v>
      </c>
      <c r="G259" s="30"/>
      <c r="H259" s="30"/>
      <c r="I259" s="98"/>
      <c r="J259" s="30"/>
      <c r="K259" s="30"/>
      <c r="L259" s="33"/>
      <c r="M259" s="184"/>
      <c r="N259" s="55"/>
      <c r="O259" s="55"/>
      <c r="P259" s="55"/>
      <c r="Q259" s="55"/>
      <c r="R259" s="55"/>
      <c r="S259" s="55"/>
      <c r="T259" s="56"/>
      <c r="AT259" s="12" t="s">
        <v>118</v>
      </c>
      <c r="AU259" s="12" t="s">
        <v>78</v>
      </c>
    </row>
    <row r="260" spans="2:65" s="1" customFormat="1" ht="16.5" customHeight="1">
      <c r="B260" s="29"/>
      <c r="C260" s="170" t="s">
        <v>442</v>
      </c>
      <c r="D260" s="170" t="s">
        <v>111</v>
      </c>
      <c r="E260" s="171" t="s">
        <v>443</v>
      </c>
      <c r="F260" s="172" t="s">
        <v>444</v>
      </c>
      <c r="G260" s="173" t="s">
        <v>155</v>
      </c>
      <c r="H260" s="174">
        <v>30</v>
      </c>
      <c r="I260" s="175"/>
      <c r="J260" s="176">
        <f>ROUND(I260*H260,2)</f>
        <v>0</v>
      </c>
      <c r="K260" s="172" t="s">
        <v>115</v>
      </c>
      <c r="L260" s="33"/>
      <c r="M260" s="177" t="s">
        <v>1</v>
      </c>
      <c r="N260" s="178" t="s">
        <v>40</v>
      </c>
      <c r="O260" s="55"/>
      <c r="P260" s="179">
        <f>O260*H260</f>
        <v>0</v>
      </c>
      <c r="Q260" s="179">
        <v>0</v>
      </c>
      <c r="R260" s="179">
        <f>Q260*H260</f>
        <v>0</v>
      </c>
      <c r="S260" s="179">
        <v>0</v>
      </c>
      <c r="T260" s="180">
        <f>S260*H260</f>
        <v>0</v>
      </c>
      <c r="AR260" s="12" t="s">
        <v>116</v>
      </c>
      <c r="AT260" s="12" t="s">
        <v>111</v>
      </c>
      <c r="AU260" s="12" t="s">
        <v>78</v>
      </c>
      <c r="AY260" s="12" t="s">
        <v>108</v>
      </c>
      <c r="BE260" s="181">
        <f>IF(N260="základní",J260,0)</f>
        <v>0</v>
      </c>
      <c r="BF260" s="181">
        <f>IF(N260="snížená",J260,0)</f>
        <v>0</v>
      </c>
      <c r="BG260" s="181">
        <f>IF(N260="zákl. přenesená",J260,0)</f>
        <v>0</v>
      </c>
      <c r="BH260" s="181">
        <f>IF(N260="sníž. přenesená",J260,0)</f>
        <v>0</v>
      </c>
      <c r="BI260" s="181">
        <f>IF(N260="nulová",J260,0)</f>
        <v>0</v>
      </c>
      <c r="BJ260" s="12" t="s">
        <v>76</v>
      </c>
      <c r="BK260" s="181">
        <f>ROUND(I260*H260,2)</f>
        <v>0</v>
      </c>
      <c r="BL260" s="12" t="s">
        <v>116</v>
      </c>
      <c r="BM260" s="12" t="s">
        <v>445</v>
      </c>
    </row>
    <row r="261" spans="2:65" s="1" customFormat="1">
      <c r="B261" s="29"/>
      <c r="C261" s="30"/>
      <c r="D261" s="182" t="s">
        <v>118</v>
      </c>
      <c r="E261" s="30"/>
      <c r="F261" s="183" t="s">
        <v>444</v>
      </c>
      <c r="G261" s="30"/>
      <c r="H261" s="30"/>
      <c r="I261" s="98"/>
      <c r="J261" s="30"/>
      <c r="K261" s="30"/>
      <c r="L261" s="33"/>
      <c r="M261" s="184"/>
      <c r="N261" s="55"/>
      <c r="O261" s="55"/>
      <c r="P261" s="55"/>
      <c r="Q261" s="55"/>
      <c r="R261" s="55"/>
      <c r="S261" s="55"/>
      <c r="T261" s="56"/>
      <c r="AT261" s="12" t="s">
        <v>118</v>
      </c>
      <c r="AU261" s="12" t="s">
        <v>78</v>
      </c>
    </row>
    <row r="262" spans="2:65" s="1" customFormat="1" ht="16.5" customHeight="1">
      <c r="B262" s="29"/>
      <c r="C262" s="170" t="s">
        <v>446</v>
      </c>
      <c r="D262" s="170" t="s">
        <v>111</v>
      </c>
      <c r="E262" s="171" t="s">
        <v>447</v>
      </c>
      <c r="F262" s="172" t="s">
        <v>448</v>
      </c>
      <c r="G262" s="173" t="s">
        <v>155</v>
      </c>
      <c r="H262" s="174">
        <v>30</v>
      </c>
      <c r="I262" s="175"/>
      <c r="J262" s="176">
        <f>ROUND(I262*H262,2)</f>
        <v>0</v>
      </c>
      <c r="K262" s="172" t="s">
        <v>115</v>
      </c>
      <c r="L262" s="33"/>
      <c r="M262" s="177" t="s">
        <v>1</v>
      </c>
      <c r="N262" s="178" t="s">
        <v>40</v>
      </c>
      <c r="O262" s="55"/>
      <c r="P262" s="179">
        <f>O262*H262</f>
        <v>0</v>
      </c>
      <c r="Q262" s="179">
        <v>0</v>
      </c>
      <c r="R262" s="179">
        <f>Q262*H262</f>
        <v>0</v>
      </c>
      <c r="S262" s="179">
        <v>0</v>
      </c>
      <c r="T262" s="180">
        <f>S262*H262</f>
        <v>0</v>
      </c>
      <c r="AR262" s="12" t="s">
        <v>116</v>
      </c>
      <c r="AT262" s="12" t="s">
        <v>111</v>
      </c>
      <c r="AU262" s="12" t="s">
        <v>78</v>
      </c>
      <c r="AY262" s="12" t="s">
        <v>108</v>
      </c>
      <c r="BE262" s="181">
        <f>IF(N262="základní",J262,0)</f>
        <v>0</v>
      </c>
      <c r="BF262" s="181">
        <f>IF(N262="snížená",J262,0)</f>
        <v>0</v>
      </c>
      <c r="BG262" s="181">
        <f>IF(N262="zákl. přenesená",J262,0)</f>
        <v>0</v>
      </c>
      <c r="BH262" s="181">
        <f>IF(N262="sníž. přenesená",J262,0)</f>
        <v>0</v>
      </c>
      <c r="BI262" s="181">
        <f>IF(N262="nulová",J262,0)</f>
        <v>0</v>
      </c>
      <c r="BJ262" s="12" t="s">
        <v>76</v>
      </c>
      <c r="BK262" s="181">
        <f>ROUND(I262*H262,2)</f>
        <v>0</v>
      </c>
      <c r="BL262" s="12" t="s">
        <v>116</v>
      </c>
      <c r="BM262" s="12" t="s">
        <v>449</v>
      </c>
    </row>
    <row r="263" spans="2:65" s="1" customFormat="1">
      <c r="B263" s="29"/>
      <c r="C263" s="30"/>
      <c r="D263" s="182" t="s">
        <v>118</v>
      </c>
      <c r="E263" s="30"/>
      <c r="F263" s="183" t="s">
        <v>448</v>
      </c>
      <c r="G263" s="30"/>
      <c r="H263" s="30"/>
      <c r="I263" s="98"/>
      <c r="J263" s="30"/>
      <c r="K263" s="30"/>
      <c r="L263" s="33"/>
      <c r="M263" s="184"/>
      <c r="N263" s="55"/>
      <c r="O263" s="55"/>
      <c r="P263" s="55"/>
      <c r="Q263" s="55"/>
      <c r="R263" s="55"/>
      <c r="S263" s="55"/>
      <c r="T263" s="56"/>
      <c r="AT263" s="12" t="s">
        <v>118</v>
      </c>
      <c r="AU263" s="12" t="s">
        <v>78</v>
      </c>
    </row>
    <row r="264" spans="2:65" s="1" customFormat="1" ht="16.5" customHeight="1">
      <c r="B264" s="29"/>
      <c r="C264" s="170" t="s">
        <v>450</v>
      </c>
      <c r="D264" s="170" t="s">
        <v>111</v>
      </c>
      <c r="E264" s="171" t="s">
        <v>451</v>
      </c>
      <c r="F264" s="172" t="s">
        <v>452</v>
      </c>
      <c r="G264" s="173" t="s">
        <v>155</v>
      </c>
      <c r="H264" s="174">
        <v>200</v>
      </c>
      <c r="I264" s="175"/>
      <c r="J264" s="176">
        <f>ROUND(I264*H264,2)</f>
        <v>0</v>
      </c>
      <c r="K264" s="172" t="s">
        <v>115</v>
      </c>
      <c r="L264" s="33"/>
      <c r="M264" s="177" t="s">
        <v>1</v>
      </c>
      <c r="N264" s="178" t="s">
        <v>40</v>
      </c>
      <c r="O264" s="55"/>
      <c r="P264" s="179">
        <f>O264*H264</f>
        <v>0</v>
      </c>
      <c r="Q264" s="179">
        <v>0</v>
      </c>
      <c r="R264" s="179">
        <f>Q264*H264</f>
        <v>0</v>
      </c>
      <c r="S264" s="179">
        <v>0</v>
      </c>
      <c r="T264" s="180">
        <f>S264*H264</f>
        <v>0</v>
      </c>
      <c r="AR264" s="12" t="s">
        <v>116</v>
      </c>
      <c r="AT264" s="12" t="s">
        <v>111</v>
      </c>
      <c r="AU264" s="12" t="s">
        <v>78</v>
      </c>
      <c r="AY264" s="12" t="s">
        <v>108</v>
      </c>
      <c r="BE264" s="181">
        <f>IF(N264="základní",J264,0)</f>
        <v>0</v>
      </c>
      <c r="BF264" s="181">
        <f>IF(N264="snížená",J264,0)</f>
        <v>0</v>
      </c>
      <c r="BG264" s="181">
        <f>IF(N264="zákl. přenesená",J264,0)</f>
        <v>0</v>
      </c>
      <c r="BH264" s="181">
        <f>IF(N264="sníž. přenesená",J264,0)</f>
        <v>0</v>
      </c>
      <c r="BI264" s="181">
        <f>IF(N264="nulová",J264,0)</f>
        <v>0</v>
      </c>
      <c r="BJ264" s="12" t="s">
        <v>76</v>
      </c>
      <c r="BK264" s="181">
        <f>ROUND(I264*H264,2)</f>
        <v>0</v>
      </c>
      <c r="BL264" s="12" t="s">
        <v>116</v>
      </c>
      <c r="BM264" s="12" t="s">
        <v>453</v>
      </c>
    </row>
    <row r="265" spans="2:65" s="1" customFormat="1">
      <c r="B265" s="29"/>
      <c r="C265" s="30"/>
      <c r="D265" s="182" t="s">
        <v>118</v>
      </c>
      <c r="E265" s="30"/>
      <c r="F265" s="183" t="s">
        <v>452</v>
      </c>
      <c r="G265" s="30"/>
      <c r="H265" s="30"/>
      <c r="I265" s="98"/>
      <c r="J265" s="30"/>
      <c r="K265" s="30"/>
      <c r="L265" s="33"/>
      <c r="M265" s="184"/>
      <c r="N265" s="55"/>
      <c r="O265" s="55"/>
      <c r="P265" s="55"/>
      <c r="Q265" s="55"/>
      <c r="R265" s="55"/>
      <c r="S265" s="55"/>
      <c r="T265" s="56"/>
      <c r="AT265" s="12" t="s">
        <v>118</v>
      </c>
      <c r="AU265" s="12" t="s">
        <v>78</v>
      </c>
    </row>
    <row r="266" spans="2:65" s="1" customFormat="1" ht="16.5" customHeight="1">
      <c r="B266" s="29"/>
      <c r="C266" s="170" t="s">
        <v>454</v>
      </c>
      <c r="D266" s="170" t="s">
        <v>111</v>
      </c>
      <c r="E266" s="171" t="s">
        <v>455</v>
      </c>
      <c r="F266" s="172" t="s">
        <v>456</v>
      </c>
      <c r="G266" s="173" t="s">
        <v>155</v>
      </c>
      <c r="H266" s="174">
        <v>400</v>
      </c>
      <c r="I266" s="175"/>
      <c r="J266" s="176">
        <f>ROUND(I266*H266,2)</f>
        <v>0</v>
      </c>
      <c r="K266" s="172" t="s">
        <v>115</v>
      </c>
      <c r="L266" s="33"/>
      <c r="M266" s="177" t="s">
        <v>1</v>
      </c>
      <c r="N266" s="178" t="s">
        <v>40</v>
      </c>
      <c r="O266" s="55"/>
      <c r="P266" s="179">
        <f>O266*H266</f>
        <v>0</v>
      </c>
      <c r="Q266" s="179">
        <v>0</v>
      </c>
      <c r="R266" s="179">
        <f>Q266*H266</f>
        <v>0</v>
      </c>
      <c r="S266" s="179">
        <v>0</v>
      </c>
      <c r="T266" s="180">
        <f>S266*H266</f>
        <v>0</v>
      </c>
      <c r="AR266" s="12" t="s">
        <v>116</v>
      </c>
      <c r="AT266" s="12" t="s">
        <v>111</v>
      </c>
      <c r="AU266" s="12" t="s">
        <v>78</v>
      </c>
      <c r="AY266" s="12" t="s">
        <v>108</v>
      </c>
      <c r="BE266" s="181">
        <f>IF(N266="základní",J266,0)</f>
        <v>0</v>
      </c>
      <c r="BF266" s="181">
        <f>IF(N266="snížená",J266,0)</f>
        <v>0</v>
      </c>
      <c r="BG266" s="181">
        <f>IF(N266="zákl. přenesená",J266,0)</f>
        <v>0</v>
      </c>
      <c r="BH266" s="181">
        <f>IF(N266="sníž. přenesená",J266,0)</f>
        <v>0</v>
      </c>
      <c r="BI266" s="181">
        <f>IF(N266="nulová",J266,0)</f>
        <v>0</v>
      </c>
      <c r="BJ266" s="12" t="s">
        <v>76</v>
      </c>
      <c r="BK266" s="181">
        <f>ROUND(I266*H266,2)</f>
        <v>0</v>
      </c>
      <c r="BL266" s="12" t="s">
        <v>116</v>
      </c>
      <c r="BM266" s="12" t="s">
        <v>457</v>
      </c>
    </row>
    <row r="267" spans="2:65" s="1" customFormat="1">
      <c r="B267" s="29"/>
      <c r="C267" s="30"/>
      <c r="D267" s="182" t="s">
        <v>118</v>
      </c>
      <c r="E267" s="30"/>
      <c r="F267" s="183" t="s">
        <v>456</v>
      </c>
      <c r="G267" s="30"/>
      <c r="H267" s="30"/>
      <c r="I267" s="98"/>
      <c r="J267" s="30"/>
      <c r="K267" s="30"/>
      <c r="L267" s="33"/>
      <c r="M267" s="184"/>
      <c r="N267" s="55"/>
      <c r="O267" s="55"/>
      <c r="P267" s="55"/>
      <c r="Q267" s="55"/>
      <c r="R267" s="55"/>
      <c r="S267" s="55"/>
      <c r="T267" s="56"/>
      <c r="AT267" s="12" t="s">
        <v>118</v>
      </c>
      <c r="AU267" s="12" t="s">
        <v>78</v>
      </c>
    </row>
    <row r="268" spans="2:65" s="1" customFormat="1" ht="16.5" customHeight="1">
      <c r="B268" s="29"/>
      <c r="C268" s="170" t="s">
        <v>458</v>
      </c>
      <c r="D268" s="170" t="s">
        <v>111</v>
      </c>
      <c r="E268" s="171" t="s">
        <v>459</v>
      </c>
      <c r="F268" s="172" t="s">
        <v>460</v>
      </c>
      <c r="G268" s="173" t="s">
        <v>155</v>
      </c>
      <c r="H268" s="174">
        <v>50</v>
      </c>
      <c r="I268" s="175"/>
      <c r="J268" s="176">
        <f>ROUND(I268*H268,2)</f>
        <v>0</v>
      </c>
      <c r="K268" s="172" t="s">
        <v>115</v>
      </c>
      <c r="L268" s="33"/>
      <c r="M268" s="177" t="s">
        <v>1</v>
      </c>
      <c r="N268" s="178" t="s">
        <v>40</v>
      </c>
      <c r="O268" s="55"/>
      <c r="P268" s="179">
        <f>O268*H268</f>
        <v>0</v>
      </c>
      <c r="Q268" s="179">
        <v>0</v>
      </c>
      <c r="R268" s="179">
        <f>Q268*H268</f>
        <v>0</v>
      </c>
      <c r="S268" s="179">
        <v>0</v>
      </c>
      <c r="T268" s="180">
        <f>S268*H268</f>
        <v>0</v>
      </c>
      <c r="AR268" s="12" t="s">
        <v>116</v>
      </c>
      <c r="AT268" s="12" t="s">
        <v>111</v>
      </c>
      <c r="AU268" s="12" t="s">
        <v>78</v>
      </c>
      <c r="AY268" s="12" t="s">
        <v>108</v>
      </c>
      <c r="BE268" s="181">
        <f>IF(N268="základní",J268,0)</f>
        <v>0</v>
      </c>
      <c r="BF268" s="181">
        <f>IF(N268="snížená",J268,0)</f>
        <v>0</v>
      </c>
      <c r="BG268" s="181">
        <f>IF(N268="zákl. přenesená",J268,0)</f>
        <v>0</v>
      </c>
      <c r="BH268" s="181">
        <f>IF(N268="sníž. přenesená",J268,0)</f>
        <v>0</v>
      </c>
      <c r="BI268" s="181">
        <f>IF(N268="nulová",J268,0)</f>
        <v>0</v>
      </c>
      <c r="BJ268" s="12" t="s">
        <v>76</v>
      </c>
      <c r="BK268" s="181">
        <f>ROUND(I268*H268,2)</f>
        <v>0</v>
      </c>
      <c r="BL268" s="12" t="s">
        <v>116</v>
      </c>
      <c r="BM268" s="12" t="s">
        <v>461</v>
      </c>
    </row>
    <row r="269" spans="2:65" s="1" customFormat="1">
      <c r="B269" s="29"/>
      <c r="C269" s="30"/>
      <c r="D269" s="182" t="s">
        <v>118</v>
      </c>
      <c r="E269" s="30"/>
      <c r="F269" s="183" t="s">
        <v>462</v>
      </c>
      <c r="G269" s="30"/>
      <c r="H269" s="30"/>
      <c r="I269" s="98"/>
      <c r="J269" s="30"/>
      <c r="K269" s="30"/>
      <c r="L269" s="33"/>
      <c r="M269" s="184"/>
      <c r="N269" s="55"/>
      <c r="O269" s="55"/>
      <c r="P269" s="55"/>
      <c r="Q269" s="55"/>
      <c r="R269" s="55"/>
      <c r="S269" s="55"/>
      <c r="T269" s="56"/>
      <c r="AT269" s="12" t="s">
        <v>118</v>
      </c>
      <c r="AU269" s="12" t="s">
        <v>78</v>
      </c>
    </row>
    <row r="270" spans="2:65" s="1" customFormat="1" ht="16.5" customHeight="1">
      <c r="B270" s="29"/>
      <c r="C270" s="170" t="s">
        <v>463</v>
      </c>
      <c r="D270" s="170" t="s">
        <v>111</v>
      </c>
      <c r="E270" s="171" t="s">
        <v>464</v>
      </c>
      <c r="F270" s="172" t="s">
        <v>465</v>
      </c>
      <c r="G270" s="173" t="s">
        <v>155</v>
      </c>
      <c r="H270" s="174">
        <v>10</v>
      </c>
      <c r="I270" s="175"/>
      <c r="J270" s="176">
        <f>ROUND(I270*H270,2)</f>
        <v>0</v>
      </c>
      <c r="K270" s="172" t="s">
        <v>115</v>
      </c>
      <c r="L270" s="33"/>
      <c r="M270" s="177" t="s">
        <v>1</v>
      </c>
      <c r="N270" s="178" t="s">
        <v>40</v>
      </c>
      <c r="O270" s="55"/>
      <c r="P270" s="179">
        <f>O270*H270</f>
        <v>0</v>
      </c>
      <c r="Q270" s="179">
        <v>0</v>
      </c>
      <c r="R270" s="179">
        <f>Q270*H270</f>
        <v>0</v>
      </c>
      <c r="S270" s="179">
        <v>0</v>
      </c>
      <c r="T270" s="180">
        <f>S270*H270</f>
        <v>0</v>
      </c>
      <c r="AR270" s="12" t="s">
        <v>116</v>
      </c>
      <c r="AT270" s="12" t="s">
        <v>111</v>
      </c>
      <c r="AU270" s="12" t="s">
        <v>78</v>
      </c>
      <c r="AY270" s="12" t="s">
        <v>108</v>
      </c>
      <c r="BE270" s="181">
        <f>IF(N270="základní",J270,0)</f>
        <v>0</v>
      </c>
      <c r="BF270" s="181">
        <f>IF(N270="snížená",J270,0)</f>
        <v>0</v>
      </c>
      <c r="BG270" s="181">
        <f>IF(N270="zákl. přenesená",J270,0)</f>
        <v>0</v>
      </c>
      <c r="BH270" s="181">
        <f>IF(N270="sníž. přenesená",J270,0)</f>
        <v>0</v>
      </c>
      <c r="BI270" s="181">
        <f>IF(N270="nulová",J270,0)</f>
        <v>0</v>
      </c>
      <c r="BJ270" s="12" t="s">
        <v>76</v>
      </c>
      <c r="BK270" s="181">
        <f>ROUND(I270*H270,2)</f>
        <v>0</v>
      </c>
      <c r="BL270" s="12" t="s">
        <v>116</v>
      </c>
      <c r="BM270" s="12" t="s">
        <v>466</v>
      </c>
    </row>
    <row r="271" spans="2:65" s="1" customFormat="1">
      <c r="B271" s="29"/>
      <c r="C271" s="30"/>
      <c r="D271" s="182" t="s">
        <v>118</v>
      </c>
      <c r="E271" s="30"/>
      <c r="F271" s="183" t="s">
        <v>465</v>
      </c>
      <c r="G271" s="30"/>
      <c r="H271" s="30"/>
      <c r="I271" s="98"/>
      <c r="J271" s="30"/>
      <c r="K271" s="30"/>
      <c r="L271" s="33"/>
      <c r="M271" s="184"/>
      <c r="N271" s="55"/>
      <c r="O271" s="55"/>
      <c r="P271" s="55"/>
      <c r="Q271" s="55"/>
      <c r="R271" s="55"/>
      <c r="S271" s="55"/>
      <c r="T271" s="56"/>
      <c r="AT271" s="12" t="s">
        <v>118</v>
      </c>
      <c r="AU271" s="12" t="s">
        <v>78</v>
      </c>
    </row>
    <row r="272" spans="2:65" s="1" customFormat="1" ht="16.5" customHeight="1">
      <c r="B272" s="29"/>
      <c r="C272" s="170" t="s">
        <v>467</v>
      </c>
      <c r="D272" s="170" t="s">
        <v>111</v>
      </c>
      <c r="E272" s="171" t="s">
        <v>468</v>
      </c>
      <c r="F272" s="172" t="s">
        <v>469</v>
      </c>
      <c r="G272" s="173" t="s">
        <v>470</v>
      </c>
      <c r="H272" s="174">
        <v>10</v>
      </c>
      <c r="I272" s="175"/>
      <c r="J272" s="176">
        <f>ROUND(I272*H272,2)</f>
        <v>0</v>
      </c>
      <c r="K272" s="172" t="s">
        <v>115</v>
      </c>
      <c r="L272" s="33"/>
      <c r="M272" s="177" t="s">
        <v>1</v>
      </c>
      <c r="N272" s="178" t="s">
        <v>40</v>
      </c>
      <c r="O272" s="55"/>
      <c r="P272" s="179">
        <f>O272*H272</f>
        <v>0</v>
      </c>
      <c r="Q272" s="179">
        <v>0</v>
      </c>
      <c r="R272" s="179">
        <f>Q272*H272</f>
        <v>0</v>
      </c>
      <c r="S272" s="179">
        <v>0</v>
      </c>
      <c r="T272" s="180">
        <f>S272*H272</f>
        <v>0</v>
      </c>
      <c r="AR272" s="12" t="s">
        <v>116</v>
      </c>
      <c r="AT272" s="12" t="s">
        <v>111</v>
      </c>
      <c r="AU272" s="12" t="s">
        <v>78</v>
      </c>
      <c r="AY272" s="12" t="s">
        <v>108</v>
      </c>
      <c r="BE272" s="181">
        <f>IF(N272="základní",J272,0)</f>
        <v>0</v>
      </c>
      <c r="BF272" s="181">
        <f>IF(N272="snížená",J272,0)</f>
        <v>0</v>
      </c>
      <c r="BG272" s="181">
        <f>IF(N272="zákl. přenesená",J272,0)</f>
        <v>0</v>
      </c>
      <c r="BH272" s="181">
        <f>IF(N272="sníž. přenesená",J272,0)</f>
        <v>0</v>
      </c>
      <c r="BI272" s="181">
        <f>IF(N272="nulová",J272,0)</f>
        <v>0</v>
      </c>
      <c r="BJ272" s="12" t="s">
        <v>76</v>
      </c>
      <c r="BK272" s="181">
        <f>ROUND(I272*H272,2)</f>
        <v>0</v>
      </c>
      <c r="BL272" s="12" t="s">
        <v>116</v>
      </c>
      <c r="BM272" s="12" t="s">
        <v>471</v>
      </c>
    </row>
    <row r="273" spans="2:65" s="1" customFormat="1" ht="29.25">
      <c r="B273" s="29"/>
      <c r="C273" s="30"/>
      <c r="D273" s="182" t="s">
        <v>118</v>
      </c>
      <c r="E273" s="30"/>
      <c r="F273" s="183" t="s">
        <v>472</v>
      </c>
      <c r="G273" s="30"/>
      <c r="H273" s="30"/>
      <c r="I273" s="98"/>
      <c r="J273" s="30"/>
      <c r="K273" s="30"/>
      <c r="L273" s="33"/>
      <c r="M273" s="184"/>
      <c r="N273" s="55"/>
      <c r="O273" s="55"/>
      <c r="P273" s="55"/>
      <c r="Q273" s="55"/>
      <c r="R273" s="55"/>
      <c r="S273" s="55"/>
      <c r="T273" s="56"/>
      <c r="AT273" s="12" t="s">
        <v>118</v>
      </c>
      <c r="AU273" s="12" t="s">
        <v>78</v>
      </c>
    </row>
    <row r="274" spans="2:65" s="1" customFormat="1" ht="19.5">
      <c r="B274" s="29"/>
      <c r="C274" s="30"/>
      <c r="D274" s="182" t="s">
        <v>124</v>
      </c>
      <c r="E274" s="30"/>
      <c r="F274" s="185" t="s">
        <v>473</v>
      </c>
      <c r="G274" s="30"/>
      <c r="H274" s="30"/>
      <c r="I274" s="98"/>
      <c r="J274" s="30"/>
      <c r="K274" s="30"/>
      <c r="L274" s="33"/>
      <c r="M274" s="184"/>
      <c r="N274" s="55"/>
      <c r="O274" s="55"/>
      <c r="P274" s="55"/>
      <c r="Q274" s="55"/>
      <c r="R274" s="55"/>
      <c r="S274" s="55"/>
      <c r="T274" s="56"/>
      <c r="AT274" s="12" t="s">
        <v>124</v>
      </c>
      <c r="AU274" s="12" t="s">
        <v>78</v>
      </c>
    </row>
    <row r="275" spans="2:65" s="1" customFormat="1" ht="16.5" customHeight="1">
      <c r="B275" s="29"/>
      <c r="C275" s="170" t="s">
        <v>474</v>
      </c>
      <c r="D275" s="170" t="s">
        <v>111</v>
      </c>
      <c r="E275" s="171" t="s">
        <v>475</v>
      </c>
      <c r="F275" s="172" t="s">
        <v>476</v>
      </c>
      <c r="G275" s="173" t="s">
        <v>470</v>
      </c>
      <c r="H275" s="174">
        <v>10</v>
      </c>
      <c r="I275" s="175"/>
      <c r="J275" s="176">
        <f>ROUND(I275*H275,2)</f>
        <v>0</v>
      </c>
      <c r="K275" s="172" t="s">
        <v>115</v>
      </c>
      <c r="L275" s="33"/>
      <c r="M275" s="177" t="s">
        <v>1</v>
      </c>
      <c r="N275" s="178" t="s">
        <v>40</v>
      </c>
      <c r="O275" s="55"/>
      <c r="P275" s="179">
        <f>O275*H275</f>
        <v>0</v>
      </c>
      <c r="Q275" s="179">
        <v>0</v>
      </c>
      <c r="R275" s="179">
        <f>Q275*H275</f>
        <v>0</v>
      </c>
      <c r="S275" s="179">
        <v>0</v>
      </c>
      <c r="T275" s="180">
        <f>S275*H275</f>
        <v>0</v>
      </c>
      <c r="AR275" s="12" t="s">
        <v>116</v>
      </c>
      <c r="AT275" s="12" t="s">
        <v>111</v>
      </c>
      <c r="AU275" s="12" t="s">
        <v>78</v>
      </c>
      <c r="AY275" s="12" t="s">
        <v>108</v>
      </c>
      <c r="BE275" s="181">
        <f>IF(N275="základní",J275,0)</f>
        <v>0</v>
      </c>
      <c r="BF275" s="181">
        <f>IF(N275="snížená",J275,0)</f>
        <v>0</v>
      </c>
      <c r="BG275" s="181">
        <f>IF(N275="zákl. přenesená",J275,0)</f>
        <v>0</v>
      </c>
      <c r="BH275" s="181">
        <f>IF(N275="sníž. přenesená",J275,0)</f>
        <v>0</v>
      </c>
      <c r="BI275" s="181">
        <f>IF(N275="nulová",J275,0)</f>
        <v>0</v>
      </c>
      <c r="BJ275" s="12" t="s">
        <v>76</v>
      </c>
      <c r="BK275" s="181">
        <f>ROUND(I275*H275,2)</f>
        <v>0</v>
      </c>
      <c r="BL275" s="12" t="s">
        <v>116</v>
      </c>
      <c r="BM275" s="12" t="s">
        <v>477</v>
      </c>
    </row>
    <row r="276" spans="2:65" s="1" customFormat="1" ht="29.25">
      <c r="B276" s="29"/>
      <c r="C276" s="30"/>
      <c r="D276" s="182" t="s">
        <v>118</v>
      </c>
      <c r="E276" s="30"/>
      <c r="F276" s="183" t="s">
        <v>478</v>
      </c>
      <c r="G276" s="30"/>
      <c r="H276" s="30"/>
      <c r="I276" s="98"/>
      <c r="J276" s="30"/>
      <c r="K276" s="30"/>
      <c r="L276" s="33"/>
      <c r="M276" s="184"/>
      <c r="N276" s="55"/>
      <c r="O276" s="55"/>
      <c r="P276" s="55"/>
      <c r="Q276" s="55"/>
      <c r="R276" s="55"/>
      <c r="S276" s="55"/>
      <c r="T276" s="56"/>
      <c r="AT276" s="12" t="s">
        <v>118</v>
      </c>
      <c r="AU276" s="12" t="s">
        <v>78</v>
      </c>
    </row>
    <row r="277" spans="2:65" s="1" customFormat="1" ht="19.5">
      <c r="B277" s="29"/>
      <c r="C277" s="30"/>
      <c r="D277" s="182" t="s">
        <v>124</v>
      </c>
      <c r="E277" s="30"/>
      <c r="F277" s="185" t="s">
        <v>473</v>
      </c>
      <c r="G277" s="30"/>
      <c r="H277" s="30"/>
      <c r="I277" s="98"/>
      <c r="J277" s="30"/>
      <c r="K277" s="30"/>
      <c r="L277" s="33"/>
      <c r="M277" s="184"/>
      <c r="N277" s="55"/>
      <c r="O277" s="55"/>
      <c r="P277" s="55"/>
      <c r="Q277" s="55"/>
      <c r="R277" s="55"/>
      <c r="S277" s="55"/>
      <c r="T277" s="56"/>
      <c r="AT277" s="12" t="s">
        <v>124</v>
      </c>
      <c r="AU277" s="12" t="s">
        <v>78</v>
      </c>
    </row>
    <row r="278" spans="2:65" s="1" customFormat="1" ht="16.5" customHeight="1">
      <c r="B278" s="29"/>
      <c r="C278" s="170" t="s">
        <v>479</v>
      </c>
      <c r="D278" s="170" t="s">
        <v>111</v>
      </c>
      <c r="E278" s="171" t="s">
        <v>480</v>
      </c>
      <c r="F278" s="172" t="s">
        <v>481</v>
      </c>
      <c r="G278" s="173" t="s">
        <v>470</v>
      </c>
      <c r="H278" s="174">
        <v>10</v>
      </c>
      <c r="I278" s="175"/>
      <c r="J278" s="176">
        <f>ROUND(I278*H278,2)</f>
        <v>0</v>
      </c>
      <c r="K278" s="172" t="s">
        <v>115</v>
      </c>
      <c r="L278" s="33"/>
      <c r="M278" s="177" t="s">
        <v>1</v>
      </c>
      <c r="N278" s="178" t="s">
        <v>40</v>
      </c>
      <c r="O278" s="55"/>
      <c r="P278" s="179">
        <f>O278*H278</f>
        <v>0</v>
      </c>
      <c r="Q278" s="179">
        <v>0</v>
      </c>
      <c r="R278" s="179">
        <f>Q278*H278</f>
        <v>0</v>
      </c>
      <c r="S278" s="179">
        <v>0</v>
      </c>
      <c r="T278" s="180">
        <f>S278*H278</f>
        <v>0</v>
      </c>
      <c r="AR278" s="12" t="s">
        <v>116</v>
      </c>
      <c r="AT278" s="12" t="s">
        <v>111</v>
      </c>
      <c r="AU278" s="12" t="s">
        <v>78</v>
      </c>
      <c r="AY278" s="12" t="s">
        <v>108</v>
      </c>
      <c r="BE278" s="181">
        <f>IF(N278="základní",J278,0)</f>
        <v>0</v>
      </c>
      <c r="BF278" s="181">
        <f>IF(N278="snížená",J278,0)</f>
        <v>0</v>
      </c>
      <c r="BG278" s="181">
        <f>IF(N278="zákl. přenesená",J278,0)</f>
        <v>0</v>
      </c>
      <c r="BH278" s="181">
        <f>IF(N278="sníž. přenesená",J278,0)</f>
        <v>0</v>
      </c>
      <c r="BI278" s="181">
        <f>IF(N278="nulová",J278,0)</f>
        <v>0</v>
      </c>
      <c r="BJ278" s="12" t="s">
        <v>76</v>
      </c>
      <c r="BK278" s="181">
        <f>ROUND(I278*H278,2)</f>
        <v>0</v>
      </c>
      <c r="BL278" s="12" t="s">
        <v>116</v>
      </c>
      <c r="BM278" s="12" t="s">
        <v>482</v>
      </c>
    </row>
    <row r="279" spans="2:65" s="1" customFormat="1" ht="29.25">
      <c r="B279" s="29"/>
      <c r="C279" s="30"/>
      <c r="D279" s="182" t="s">
        <v>118</v>
      </c>
      <c r="E279" s="30"/>
      <c r="F279" s="183" t="s">
        <v>483</v>
      </c>
      <c r="G279" s="30"/>
      <c r="H279" s="30"/>
      <c r="I279" s="98"/>
      <c r="J279" s="30"/>
      <c r="K279" s="30"/>
      <c r="L279" s="33"/>
      <c r="M279" s="184"/>
      <c r="N279" s="55"/>
      <c r="O279" s="55"/>
      <c r="P279" s="55"/>
      <c r="Q279" s="55"/>
      <c r="R279" s="55"/>
      <c r="S279" s="55"/>
      <c r="T279" s="56"/>
      <c r="AT279" s="12" t="s">
        <v>118</v>
      </c>
      <c r="AU279" s="12" t="s">
        <v>78</v>
      </c>
    </row>
    <row r="280" spans="2:65" s="1" customFormat="1" ht="19.5">
      <c r="B280" s="29"/>
      <c r="C280" s="30"/>
      <c r="D280" s="182" t="s">
        <v>124</v>
      </c>
      <c r="E280" s="30"/>
      <c r="F280" s="185" t="s">
        <v>473</v>
      </c>
      <c r="G280" s="30"/>
      <c r="H280" s="30"/>
      <c r="I280" s="98"/>
      <c r="J280" s="30"/>
      <c r="K280" s="30"/>
      <c r="L280" s="33"/>
      <c r="M280" s="184"/>
      <c r="N280" s="55"/>
      <c r="O280" s="55"/>
      <c r="P280" s="55"/>
      <c r="Q280" s="55"/>
      <c r="R280" s="55"/>
      <c r="S280" s="55"/>
      <c r="T280" s="56"/>
      <c r="AT280" s="12" t="s">
        <v>124</v>
      </c>
      <c r="AU280" s="12" t="s">
        <v>78</v>
      </c>
    </row>
    <row r="281" spans="2:65" s="1" customFormat="1" ht="16.5" customHeight="1">
      <c r="B281" s="29"/>
      <c r="C281" s="170" t="s">
        <v>484</v>
      </c>
      <c r="D281" s="170" t="s">
        <v>111</v>
      </c>
      <c r="E281" s="171" t="s">
        <v>485</v>
      </c>
      <c r="F281" s="172" t="s">
        <v>486</v>
      </c>
      <c r="G281" s="173" t="s">
        <v>470</v>
      </c>
      <c r="H281" s="174">
        <v>10</v>
      </c>
      <c r="I281" s="175"/>
      <c r="J281" s="176">
        <f>ROUND(I281*H281,2)</f>
        <v>0</v>
      </c>
      <c r="K281" s="172" t="s">
        <v>115</v>
      </c>
      <c r="L281" s="33"/>
      <c r="M281" s="177" t="s">
        <v>1</v>
      </c>
      <c r="N281" s="178" t="s">
        <v>40</v>
      </c>
      <c r="O281" s="55"/>
      <c r="P281" s="179">
        <f>O281*H281</f>
        <v>0</v>
      </c>
      <c r="Q281" s="179">
        <v>0</v>
      </c>
      <c r="R281" s="179">
        <f>Q281*H281</f>
        <v>0</v>
      </c>
      <c r="S281" s="179">
        <v>0</v>
      </c>
      <c r="T281" s="180">
        <f>S281*H281</f>
        <v>0</v>
      </c>
      <c r="AR281" s="12" t="s">
        <v>116</v>
      </c>
      <c r="AT281" s="12" t="s">
        <v>111</v>
      </c>
      <c r="AU281" s="12" t="s">
        <v>78</v>
      </c>
      <c r="AY281" s="12" t="s">
        <v>108</v>
      </c>
      <c r="BE281" s="181">
        <f>IF(N281="základní",J281,0)</f>
        <v>0</v>
      </c>
      <c r="BF281" s="181">
        <f>IF(N281="snížená",J281,0)</f>
        <v>0</v>
      </c>
      <c r="BG281" s="181">
        <f>IF(N281="zákl. přenesená",J281,0)</f>
        <v>0</v>
      </c>
      <c r="BH281" s="181">
        <f>IF(N281="sníž. přenesená",J281,0)</f>
        <v>0</v>
      </c>
      <c r="BI281" s="181">
        <f>IF(N281="nulová",J281,0)</f>
        <v>0</v>
      </c>
      <c r="BJ281" s="12" t="s">
        <v>76</v>
      </c>
      <c r="BK281" s="181">
        <f>ROUND(I281*H281,2)</f>
        <v>0</v>
      </c>
      <c r="BL281" s="12" t="s">
        <v>116</v>
      </c>
      <c r="BM281" s="12" t="s">
        <v>487</v>
      </c>
    </row>
    <row r="282" spans="2:65" s="1" customFormat="1" ht="29.25">
      <c r="B282" s="29"/>
      <c r="C282" s="30"/>
      <c r="D282" s="182" t="s">
        <v>118</v>
      </c>
      <c r="E282" s="30"/>
      <c r="F282" s="183" t="s">
        <v>488</v>
      </c>
      <c r="G282" s="30"/>
      <c r="H282" s="30"/>
      <c r="I282" s="98"/>
      <c r="J282" s="30"/>
      <c r="K282" s="30"/>
      <c r="L282" s="33"/>
      <c r="M282" s="184"/>
      <c r="N282" s="55"/>
      <c r="O282" s="55"/>
      <c r="P282" s="55"/>
      <c r="Q282" s="55"/>
      <c r="R282" s="55"/>
      <c r="S282" s="55"/>
      <c r="T282" s="56"/>
      <c r="AT282" s="12" t="s">
        <v>118</v>
      </c>
      <c r="AU282" s="12" t="s">
        <v>78</v>
      </c>
    </row>
    <row r="283" spans="2:65" s="1" customFormat="1" ht="19.5">
      <c r="B283" s="29"/>
      <c r="C283" s="30"/>
      <c r="D283" s="182" t="s">
        <v>124</v>
      </c>
      <c r="E283" s="30"/>
      <c r="F283" s="185" t="s">
        <v>473</v>
      </c>
      <c r="G283" s="30"/>
      <c r="H283" s="30"/>
      <c r="I283" s="98"/>
      <c r="J283" s="30"/>
      <c r="K283" s="30"/>
      <c r="L283" s="33"/>
      <c r="M283" s="184"/>
      <c r="N283" s="55"/>
      <c r="O283" s="55"/>
      <c r="P283" s="55"/>
      <c r="Q283" s="55"/>
      <c r="R283" s="55"/>
      <c r="S283" s="55"/>
      <c r="T283" s="56"/>
      <c r="AT283" s="12" t="s">
        <v>124</v>
      </c>
      <c r="AU283" s="12" t="s">
        <v>78</v>
      </c>
    </row>
    <row r="284" spans="2:65" s="1" customFormat="1" ht="16.5" customHeight="1">
      <c r="B284" s="29"/>
      <c r="C284" s="170" t="s">
        <v>489</v>
      </c>
      <c r="D284" s="170" t="s">
        <v>111</v>
      </c>
      <c r="E284" s="171" t="s">
        <v>490</v>
      </c>
      <c r="F284" s="172" t="s">
        <v>491</v>
      </c>
      <c r="G284" s="173" t="s">
        <v>470</v>
      </c>
      <c r="H284" s="174">
        <v>20</v>
      </c>
      <c r="I284" s="175"/>
      <c r="J284" s="176">
        <f>ROUND(I284*H284,2)</f>
        <v>0</v>
      </c>
      <c r="K284" s="172" t="s">
        <v>115</v>
      </c>
      <c r="L284" s="33"/>
      <c r="M284" s="177" t="s">
        <v>1</v>
      </c>
      <c r="N284" s="178" t="s">
        <v>40</v>
      </c>
      <c r="O284" s="55"/>
      <c r="P284" s="179">
        <f>O284*H284</f>
        <v>0</v>
      </c>
      <c r="Q284" s="179">
        <v>0</v>
      </c>
      <c r="R284" s="179">
        <f>Q284*H284</f>
        <v>0</v>
      </c>
      <c r="S284" s="179">
        <v>0</v>
      </c>
      <c r="T284" s="180">
        <f>S284*H284</f>
        <v>0</v>
      </c>
      <c r="AR284" s="12" t="s">
        <v>116</v>
      </c>
      <c r="AT284" s="12" t="s">
        <v>111</v>
      </c>
      <c r="AU284" s="12" t="s">
        <v>78</v>
      </c>
      <c r="AY284" s="12" t="s">
        <v>108</v>
      </c>
      <c r="BE284" s="181">
        <f>IF(N284="základní",J284,0)</f>
        <v>0</v>
      </c>
      <c r="BF284" s="181">
        <f>IF(N284="snížená",J284,0)</f>
        <v>0</v>
      </c>
      <c r="BG284" s="181">
        <f>IF(N284="zákl. přenesená",J284,0)</f>
        <v>0</v>
      </c>
      <c r="BH284" s="181">
        <f>IF(N284="sníž. přenesená",J284,0)</f>
        <v>0</v>
      </c>
      <c r="BI284" s="181">
        <f>IF(N284="nulová",J284,0)</f>
        <v>0</v>
      </c>
      <c r="BJ284" s="12" t="s">
        <v>76</v>
      </c>
      <c r="BK284" s="181">
        <f>ROUND(I284*H284,2)</f>
        <v>0</v>
      </c>
      <c r="BL284" s="12" t="s">
        <v>116</v>
      </c>
      <c r="BM284" s="12" t="s">
        <v>492</v>
      </c>
    </row>
    <row r="285" spans="2:65" s="1" customFormat="1">
      <c r="B285" s="29"/>
      <c r="C285" s="30"/>
      <c r="D285" s="182" t="s">
        <v>118</v>
      </c>
      <c r="E285" s="30"/>
      <c r="F285" s="183" t="s">
        <v>491</v>
      </c>
      <c r="G285" s="30"/>
      <c r="H285" s="30"/>
      <c r="I285" s="98"/>
      <c r="J285" s="30"/>
      <c r="K285" s="30"/>
      <c r="L285" s="33"/>
      <c r="M285" s="184"/>
      <c r="N285" s="55"/>
      <c r="O285" s="55"/>
      <c r="P285" s="55"/>
      <c r="Q285" s="55"/>
      <c r="R285" s="55"/>
      <c r="S285" s="55"/>
      <c r="T285" s="56"/>
      <c r="AT285" s="12" t="s">
        <v>118</v>
      </c>
      <c r="AU285" s="12" t="s">
        <v>78</v>
      </c>
    </row>
    <row r="286" spans="2:65" s="1" customFormat="1" ht="16.5" customHeight="1">
      <c r="B286" s="29"/>
      <c r="C286" s="170" t="s">
        <v>493</v>
      </c>
      <c r="D286" s="170" t="s">
        <v>111</v>
      </c>
      <c r="E286" s="171" t="s">
        <v>494</v>
      </c>
      <c r="F286" s="172" t="s">
        <v>495</v>
      </c>
      <c r="G286" s="173" t="s">
        <v>470</v>
      </c>
      <c r="H286" s="174">
        <v>20</v>
      </c>
      <c r="I286" s="175"/>
      <c r="J286" s="176">
        <f>ROUND(I286*H286,2)</f>
        <v>0</v>
      </c>
      <c r="K286" s="172" t="s">
        <v>115</v>
      </c>
      <c r="L286" s="33"/>
      <c r="M286" s="177" t="s">
        <v>1</v>
      </c>
      <c r="N286" s="178" t="s">
        <v>40</v>
      </c>
      <c r="O286" s="55"/>
      <c r="P286" s="179">
        <f>O286*H286</f>
        <v>0</v>
      </c>
      <c r="Q286" s="179">
        <v>0</v>
      </c>
      <c r="R286" s="179">
        <f>Q286*H286</f>
        <v>0</v>
      </c>
      <c r="S286" s="179">
        <v>0</v>
      </c>
      <c r="T286" s="180">
        <f>S286*H286</f>
        <v>0</v>
      </c>
      <c r="AR286" s="12" t="s">
        <v>116</v>
      </c>
      <c r="AT286" s="12" t="s">
        <v>111</v>
      </c>
      <c r="AU286" s="12" t="s">
        <v>78</v>
      </c>
      <c r="AY286" s="12" t="s">
        <v>108</v>
      </c>
      <c r="BE286" s="181">
        <f>IF(N286="základní",J286,0)</f>
        <v>0</v>
      </c>
      <c r="BF286" s="181">
        <f>IF(N286="snížená",J286,0)</f>
        <v>0</v>
      </c>
      <c r="BG286" s="181">
        <f>IF(N286="zákl. přenesená",J286,0)</f>
        <v>0</v>
      </c>
      <c r="BH286" s="181">
        <f>IF(N286="sníž. přenesená",J286,0)</f>
        <v>0</v>
      </c>
      <c r="BI286" s="181">
        <f>IF(N286="nulová",J286,0)</f>
        <v>0</v>
      </c>
      <c r="BJ286" s="12" t="s">
        <v>76</v>
      </c>
      <c r="BK286" s="181">
        <f>ROUND(I286*H286,2)</f>
        <v>0</v>
      </c>
      <c r="BL286" s="12" t="s">
        <v>116</v>
      </c>
      <c r="BM286" s="12" t="s">
        <v>496</v>
      </c>
    </row>
    <row r="287" spans="2:65" s="1" customFormat="1">
      <c r="B287" s="29"/>
      <c r="C287" s="30"/>
      <c r="D287" s="182" t="s">
        <v>118</v>
      </c>
      <c r="E287" s="30"/>
      <c r="F287" s="183" t="s">
        <v>495</v>
      </c>
      <c r="G287" s="30"/>
      <c r="H287" s="30"/>
      <c r="I287" s="98"/>
      <c r="J287" s="30"/>
      <c r="K287" s="30"/>
      <c r="L287" s="33"/>
      <c r="M287" s="184"/>
      <c r="N287" s="55"/>
      <c r="O287" s="55"/>
      <c r="P287" s="55"/>
      <c r="Q287" s="55"/>
      <c r="R287" s="55"/>
      <c r="S287" s="55"/>
      <c r="T287" s="56"/>
      <c r="AT287" s="12" t="s">
        <v>118</v>
      </c>
      <c r="AU287" s="12" t="s">
        <v>78</v>
      </c>
    </row>
    <row r="288" spans="2:65" s="1" customFormat="1" ht="16.5" customHeight="1">
      <c r="B288" s="29"/>
      <c r="C288" s="170" t="s">
        <v>497</v>
      </c>
      <c r="D288" s="170" t="s">
        <v>111</v>
      </c>
      <c r="E288" s="171" t="s">
        <v>498</v>
      </c>
      <c r="F288" s="172" t="s">
        <v>499</v>
      </c>
      <c r="G288" s="173" t="s">
        <v>155</v>
      </c>
      <c r="H288" s="174">
        <v>50</v>
      </c>
      <c r="I288" s="175"/>
      <c r="J288" s="176">
        <f>ROUND(I288*H288,2)</f>
        <v>0</v>
      </c>
      <c r="K288" s="172" t="s">
        <v>115</v>
      </c>
      <c r="L288" s="33"/>
      <c r="M288" s="177" t="s">
        <v>1</v>
      </c>
      <c r="N288" s="178" t="s">
        <v>40</v>
      </c>
      <c r="O288" s="55"/>
      <c r="P288" s="179">
        <f>O288*H288</f>
        <v>0</v>
      </c>
      <c r="Q288" s="179">
        <v>0</v>
      </c>
      <c r="R288" s="179">
        <f>Q288*H288</f>
        <v>0</v>
      </c>
      <c r="S288" s="179">
        <v>0</v>
      </c>
      <c r="T288" s="180">
        <f>S288*H288</f>
        <v>0</v>
      </c>
      <c r="AR288" s="12" t="s">
        <v>116</v>
      </c>
      <c r="AT288" s="12" t="s">
        <v>111</v>
      </c>
      <c r="AU288" s="12" t="s">
        <v>78</v>
      </c>
      <c r="AY288" s="12" t="s">
        <v>108</v>
      </c>
      <c r="BE288" s="181">
        <f>IF(N288="základní",J288,0)</f>
        <v>0</v>
      </c>
      <c r="BF288" s="181">
        <f>IF(N288="snížená",J288,0)</f>
        <v>0</v>
      </c>
      <c r="BG288" s="181">
        <f>IF(N288="zákl. přenesená",J288,0)</f>
        <v>0</v>
      </c>
      <c r="BH288" s="181">
        <f>IF(N288="sníž. přenesená",J288,0)</f>
        <v>0</v>
      </c>
      <c r="BI288" s="181">
        <f>IF(N288="nulová",J288,0)</f>
        <v>0</v>
      </c>
      <c r="BJ288" s="12" t="s">
        <v>76</v>
      </c>
      <c r="BK288" s="181">
        <f>ROUND(I288*H288,2)</f>
        <v>0</v>
      </c>
      <c r="BL288" s="12" t="s">
        <v>116</v>
      </c>
      <c r="BM288" s="12" t="s">
        <v>500</v>
      </c>
    </row>
    <row r="289" spans="2:65" s="1" customFormat="1" ht="29.25">
      <c r="B289" s="29"/>
      <c r="C289" s="30"/>
      <c r="D289" s="182" t="s">
        <v>118</v>
      </c>
      <c r="E289" s="30"/>
      <c r="F289" s="183" t="s">
        <v>501</v>
      </c>
      <c r="G289" s="30"/>
      <c r="H289" s="30"/>
      <c r="I289" s="98"/>
      <c r="J289" s="30"/>
      <c r="K289" s="30"/>
      <c r="L289" s="33"/>
      <c r="M289" s="184"/>
      <c r="N289" s="55"/>
      <c r="O289" s="55"/>
      <c r="P289" s="55"/>
      <c r="Q289" s="55"/>
      <c r="R289" s="55"/>
      <c r="S289" s="55"/>
      <c r="T289" s="56"/>
      <c r="AT289" s="12" t="s">
        <v>118</v>
      </c>
      <c r="AU289" s="12" t="s">
        <v>78</v>
      </c>
    </row>
    <row r="290" spans="2:65" s="1" customFormat="1" ht="19.5">
      <c r="B290" s="29"/>
      <c r="C290" s="30"/>
      <c r="D290" s="182" t="s">
        <v>124</v>
      </c>
      <c r="E290" s="30"/>
      <c r="F290" s="185" t="s">
        <v>502</v>
      </c>
      <c r="G290" s="30"/>
      <c r="H290" s="30"/>
      <c r="I290" s="98"/>
      <c r="J290" s="30"/>
      <c r="K290" s="30"/>
      <c r="L290" s="33"/>
      <c r="M290" s="184"/>
      <c r="N290" s="55"/>
      <c r="O290" s="55"/>
      <c r="P290" s="55"/>
      <c r="Q290" s="55"/>
      <c r="R290" s="55"/>
      <c r="S290" s="55"/>
      <c r="T290" s="56"/>
      <c r="AT290" s="12" t="s">
        <v>124</v>
      </c>
      <c r="AU290" s="12" t="s">
        <v>78</v>
      </c>
    </row>
    <row r="291" spans="2:65" s="1" customFormat="1" ht="16.5" customHeight="1">
      <c r="B291" s="29"/>
      <c r="C291" s="170" t="s">
        <v>503</v>
      </c>
      <c r="D291" s="170" t="s">
        <v>111</v>
      </c>
      <c r="E291" s="171" t="s">
        <v>504</v>
      </c>
      <c r="F291" s="172" t="s">
        <v>505</v>
      </c>
      <c r="G291" s="173" t="s">
        <v>155</v>
      </c>
      <c r="H291" s="174">
        <v>50</v>
      </c>
      <c r="I291" s="175"/>
      <c r="J291" s="176">
        <f>ROUND(I291*H291,2)</f>
        <v>0</v>
      </c>
      <c r="K291" s="172" t="s">
        <v>115</v>
      </c>
      <c r="L291" s="33"/>
      <c r="M291" s="177" t="s">
        <v>1</v>
      </c>
      <c r="N291" s="178" t="s">
        <v>40</v>
      </c>
      <c r="O291" s="55"/>
      <c r="P291" s="179">
        <f>O291*H291</f>
        <v>0</v>
      </c>
      <c r="Q291" s="179">
        <v>0</v>
      </c>
      <c r="R291" s="179">
        <f>Q291*H291</f>
        <v>0</v>
      </c>
      <c r="S291" s="179">
        <v>0</v>
      </c>
      <c r="T291" s="180">
        <f>S291*H291</f>
        <v>0</v>
      </c>
      <c r="AR291" s="12" t="s">
        <v>116</v>
      </c>
      <c r="AT291" s="12" t="s">
        <v>111</v>
      </c>
      <c r="AU291" s="12" t="s">
        <v>78</v>
      </c>
      <c r="AY291" s="12" t="s">
        <v>108</v>
      </c>
      <c r="BE291" s="181">
        <f>IF(N291="základní",J291,0)</f>
        <v>0</v>
      </c>
      <c r="BF291" s="181">
        <f>IF(N291="snížená",J291,0)</f>
        <v>0</v>
      </c>
      <c r="BG291" s="181">
        <f>IF(N291="zákl. přenesená",J291,0)</f>
        <v>0</v>
      </c>
      <c r="BH291" s="181">
        <f>IF(N291="sníž. přenesená",J291,0)</f>
        <v>0</v>
      </c>
      <c r="BI291" s="181">
        <f>IF(N291="nulová",J291,0)</f>
        <v>0</v>
      </c>
      <c r="BJ291" s="12" t="s">
        <v>76</v>
      </c>
      <c r="BK291" s="181">
        <f>ROUND(I291*H291,2)</f>
        <v>0</v>
      </c>
      <c r="BL291" s="12" t="s">
        <v>116</v>
      </c>
      <c r="BM291" s="12" t="s">
        <v>506</v>
      </c>
    </row>
    <row r="292" spans="2:65" s="1" customFormat="1" ht="29.25">
      <c r="B292" s="29"/>
      <c r="C292" s="30"/>
      <c r="D292" s="182" t="s">
        <v>118</v>
      </c>
      <c r="E292" s="30"/>
      <c r="F292" s="183" t="s">
        <v>507</v>
      </c>
      <c r="G292" s="30"/>
      <c r="H292" s="30"/>
      <c r="I292" s="98"/>
      <c r="J292" s="30"/>
      <c r="K292" s="30"/>
      <c r="L292" s="33"/>
      <c r="M292" s="184"/>
      <c r="N292" s="55"/>
      <c r="O292" s="55"/>
      <c r="P292" s="55"/>
      <c r="Q292" s="55"/>
      <c r="R292" s="55"/>
      <c r="S292" s="55"/>
      <c r="T292" s="56"/>
      <c r="AT292" s="12" t="s">
        <v>118</v>
      </c>
      <c r="AU292" s="12" t="s">
        <v>78</v>
      </c>
    </row>
    <row r="293" spans="2:65" s="1" customFormat="1" ht="19.5">
      <c r="B293" s="29"/>
      <c r="C293" s="30"/>
      <c r="D293" s="182" t="s">
        <v>124</v>
      </c>
      <c r="E293" s="30"/>
      <c r="F293" s="185" t="s">
        <v>502</v>
      </c>
      <c r="G293" s="30"/>
      <c r="H293" s="30"/>
      <c r="I293" s="98"/>
      <c r="J293" s="30"/>
      <c r="K293" s="30"/>
      <c r="L293" s="33"/>
      <c r="M293" s="184"/>
      <c r="N293" s="55"/>
      <c r="O293" s="55"/>
      <c r="P293" s="55"/>
      <c r="Q293" s="55"/>
      <c r="R293" s="55"/>
      <c r="S293" s="55"/>
      <c r="T293" s="56"/>
      <c r="AT293" s="12" t="s">
        <v>124</v>
      </c>
      <c r="AU293" s="12" t="s">
        <v>78</v>
      </c>
    </row>
    <row r="294" spans="2:65" s="1" customFormat="1" ht="16.5" customHeight="1">
      <c r="B294" s="29"/>
      <c r="C294" s="170" t="s">
        <v>508</v>
      </c>
      <c r="D294" s="170" t="s">
        <v>111</v>
      </c>
      <c r="E294" s="171" t="s">
        <v>509</v>
      </c>
      <c r="F294" s="172" t="s">
        <v>510</v>
      </c>
      <c r="G294" s="173" t="s">
        <v>155</v>
      </c>
      <c r="H294" s="174">
        <v>50</v>
      </c>
      <c r="I294" s="175"/>
      <c r="J294" s="176">
        <f>ROUND(I294*H294,2)</f>
        <v>0</v>
      </c>
      <c r="K294" s="172" t="s">
        <v>115</v>
      </c>
      <c r="L294" s="33"/>
      <c r="M294" s="177" t="s">
        <v>1</v>
      </c>
      <c r="N294" s="178" t="s">
        <v>40</v>
      </c>
      <c r="O294" s="55"/>
      <c r="P294" s="179">
        <f>O294*H294</f>
        <v>0</v>
      </c>
      <c r="Q294" s="179">
        <v>0</v>
      </c>
      <c r="R294" s="179">
        <f>Q294*H294</f>
        <v>0</v>
      </c>
      <c r="S294" s="179">
        <v>0</v>
      </c>
      <c r="T294" s="180">
        <f>S294*H294</f>
        <v>0</v>
      </c>
      <c r="AR294" s="12" t="s">
        <v>116</v>
      </c>
      <c r="AT294" s="12" t="s">
        <v>111</v>
      </c>
      <c r="AU294" s="12" t="s">
        <v>78</v>
      </c>
      <c r="AY294" s="12" t="s">
        <v>108</v>
      </c>
      <c r="BE294" s="181">
        <f>IF(N294="základní",J294,0)</f>
        <v>0</v>
      </c>
      <c r="BF294" s="181">
        <f>IF(N294="snížená",J294,0)</f>
        <v>0</v>
      </c>
      <c r="BG294" s="181">
        <f>IF(N294="zákl. přenesená",J294,0)</f>
        <v>0</v>
      </c>
      <c r="BH294" s="181">
        <f>IF(N294="sníž. přenesená",J294,0)</f>
        <v>0</v>
      </c>
      <c r="BI294" s="181">
        <f>IF(N294="nulová",J294,0)</f>
        <v>0</v>
      </c>
      <c r="BJ294" s="12" t="s">
        <v>76</v>
      </c>
      <c r="BK294" s="181">
        <f>ROUND(I294*H294,2)</f>
        <v>0</v>
      </c>
      <c r="BL294" s="12" t="s">
        <v>116</v>
      </c>
      <c r="BM294" s="12" t="s">
        <v>511</v>
      </c>
    </row>
    <row r="295" spans="2:65" s="1" customFormat="1" ht="29.25">
      <c r="B295" s="29"/>
      <c r="C295" s="30"/>
      <c r="D295" s="182" t="s">
        <v>118</v>
      </c>
      <c r="E295" s="30"/>
      <c r="F295" s="183" t="s">
        <v>512</v>
      </c>
      <c r="G295" s="30"/>
      <c r="H295" s="30"/>
      <c r="I295" s="98"/>
      <c r="J295" s="30"/>
      <c r="K295" s="30"/>
      <c r="L295" s="33"/>
      <c r="M295" s="184"/>
      <c r="N295" s="55"/>
      <c r="O295" s="55"/>
      <c r="P295" s="55"/>
      <c r="Q295" s="55"/>
      <c r="R295" s="55"/>
      <c r="S295" s="55"/>
      <c r="T295" s="56"/>
      <c r="AT295" s="12" t="s">
        <v>118</v>
      </c>
      <c r="AU295" s="12" t="s">
        <v>78</v>
      </c>
    </row>
    <row r="296" spans="2:65" s="1" customFormat="1" ht="19.5">
      <c r="B296" s="29"/>
      <c r="C296" s="30"/>
      <c r="D296" s="182" t="s">
        <v>124</v>
      </c>
      <c r="E296" s="30"/>
      <c r="F296" s="185" t="s">
        <v>502</v>
      </c>
      <c r="G296" s="30"/>
      <c r="H296" s="30"/>
      <c r="I296" s="98"/>
      <c r="J296" s="30"/>
      <c r="K296" s="30"/>
      <c r="L296" s="33"/>
      <c r="M296" s="184"/>
      <c r="N296" s="55"/>
      <c r="O296" s="55"/>
      <c r="P296" s="55"/>
      <c r="Q296" s="55"/>
      <c r="R296" s="55"/>
      <c r="S296" s="55"/>
      <c r="T296" s="56"/>
      <c r="AT296" s="12" t="s">
        <v>124</v>
      </c>
      <c r="AU296" s="12" t="s">
        <v>78</v>
      </c>
    </row>
    <row r="297" spans="2:65" s="1" customFormat="1" ht="16.5" customHeight="1">
      <c r="B297" s="29"/>
      <c r="C297" s="170" t="s">
        <v>513</v>
      </c>
      <c r="D297" s="170" t="s">
        <v>111</v>
      </c>
      <c r="E297" s="171" t="s">
        <v>514</v>
      </c>
      <c r="F297" s="172" t="s">
        <v>515</v>
      </c>
      <c r="G297" s="173" t="s">
        <v>155</v>
      </c>
      <c r="H297" s="174">
        <v>100</v>
      </c>
      <c r="I297" s="175"/>
      <c r="J297" s="176">
        <f>ROUND(I297*H297,2)</f>
        <v>0</v>
      </c>
      <c r="K297" s="172" t="s">
        <v>115</v>
      </c>
      <c r="L297" s="33"/>
      <c r="M297" s="177" t="s">
        <v>1</v>
      </c>
      <c r="N297" s="178" t="s">
        <v>40</v>
      </c>
      <c r="O297" s="55"/>
      <c r="P297" s="179">
        <f>O297*H297</f>
        <v>0</v>
      </c>
      <c r="Q297" s="179">
        <v>0</v>
      </c>
      <c r="R297" s="179">
        <f>Q297*H297</f>
        <v>0</v>
      </c>
      <c r="S297" s="179">
        <v>0</v>
      </c>
      <c r="T297" s="180">
        <f>S297*H297</f>
        <v>0</v>
      </c>
      <c r="AR297" s="12" t="s">
        <v>116</v>
      </c>
      <c r="AT297" s="12" t="s">
        <v>111</v>
      </c>
      <c r="AU297" s="12" t="s">
        <v>78</v>
      </c>
      <c r="AY297" s="12" t="s">
        <v>108</v>
      </c>
      <c r="BE297" s="181">
        <f>IF(N297="základní",J297,0)</f>
        <v>0</v>
      </c>
      <c r="BF297" s="181">
        <f>IF(N297="snížená",J297,0)</f>
        <v>0</v>
      </c>
      <c r="BG297" s="181">
        <f>IF(N297="zákl. přenesená",J297,0)</f>
        <v>0</v>
      </c>
      <c r="BH297" s="181">
        <f>IF(N297="sníž. přenesená",J297,0)</f>
        <v>0</v>
      </c>
      <c r="BI297" s="181">
        <f>IF(N297="nulová",J297,0)</f>
        <v>0</v>
      </c>
      <c r="BJ297" s="12" t="s">
        <v>76</v>
      </c>
      <c r="BK297" s="181">
        <f>ROUND(I297*H297,2)</f>
        <v>0</v>
      </c>
      <c r="BL297" s="12" t="s">
        <v>116</v>
      </c>
      <c r="BM297" s="12" t="s">
        <v>516</v>
      </c>
    </row>
    <row r="298" spans="2:65" s="1" customFormat="1" ht="29.25">
      <c r="B298" s="29"/>
      <c r="C298" s="30"/>
      <c r="D298" s="182" t="s">
        <v>118</v>
      </c>
      <c r="E298" s="30"/>
      <c r="F298" s="183" t="s">
        <v>517</v>
      </c>
      <c r="G298" s="30"/>
      <c r="H298" s="30"/>
      <c r="I298" s="98"/>
      <c r="J298" s="30"/>
      <c r="K298" s="30"/>
      <c r="L298" s="33"/>
      <c r="M298" s="184"/>
      <c r="N298" s="55"/>
      <c r="O298" s="55"/>
      <c r="P298" s="55"/>
      <c r="Q298" s="55"/>
      <c r="R298" s="55"/>
      <c r="S298" s="55"/>
      <c r="T298" s="56"/>
      <c r="AT298" s="12" t="s">
        <v>118</v>
      </c>
      <c r="AU298" s="12" t="s">
        <v>78</v>
      </c>
    </row>
    <row r="299" spans="2:65" s="1" customFormat="1" ht="16.5" customHeight="1">
      <c r="B299" s="29"/>
      <c r="C299" s="170" t="s">
        <v>518</v>
      </c>
      <c r="D299" s="170" t="s">
        <v>111</v>
      </c>
      <c r="E299" s="171" t="s">
        <v>519</v>
      </c>
      <c r="F299" s="172" t="s">
        <v>520</v>
      </c>
      <c r="G299" s="173" t="s">
        <v>521</v>
      </c>
      <c r="H299" s="174">
        <v>2500</v>
      </c>
      <c r="I299" s="175"/>
      <c r="J299" s="176">
        <f>ROUND(I299*H299,2)</f>
        <v>0</v>
      </c>
      <c r="K299" s="172" t="s">
        <v>115</v>
      </c>
      <c r="L299" s="33"/>
      <c r="M299" s="177" t="s">
        <v>1</v>
      </c>
      <c r="N299" s="178" t="s">
        <v>40</v>
      </c>
      <c r="O299" s="55"/>
      <c r="P299" s="179">
        <f>O299*H299</f>
        <v>0</v>
      </c>
      <c r="Q299" s="179">
        <v>0</v>
      </c>
      <c r="R299" s="179">
        <f>Q299*H299</f>
        <v>0</v>
      </c>
      <c r="S299" s="179">
        <v>0</v>
      </c>
      <c r="T299" s="180">
        <f>S299*H299</f>
        <v>0</v>
      </c>
      <c r="AR299" s="12" t="s">
        <v>116</v>
      </c>
      <c r="AT299" s="12" t="s">
        <v>111</v>
      </c>
      <c r="AU299" s="12" t="s">
        <v>78</v>
      </c>
      <c r="AY299" s="12" t="s">
        <v>108</v>
      </c>
      <c r="BE299" s="181">
        <f>IF(N299="základní",J299,0)</f>
        <v>0</v>
      </c>
      <c r="BF299" s="181">
        <f>IF(N299="snížená",J299,0)</f>
        <v>0</v>
      </c>
      <c r="BG299" s="181">
        <f>IF(N299="zákl. přenesená",J299,0)</f>
        <v>0</v>
      </c>
      <c r="BH299" s="181">
        <f>IF(N299="sníž. přenesená",J299,0)</f>
        <v>0</v>
      </c>
      <c r="BI299" s="181">
        <f>IF(N299="nulová",J299,0)</f>
        <v>0</v>
      </c>
      <c r="BJ299" s="12" t="s">
        <v>76</v>
      </c>
      <c r="BK299" s="181">
        <f>ROUND(I299*H299,2)</f>
        <v>0</v>
      </c>
      <c r="BL299" s="12" t="s">
        <v>116</v>
      </c>
      <c r="BM299" s="12" t="s">
        <v>522</v>
      </c>
    </row>
    <row r="300" spans="2:65" s="1" customFormat="1">
      <c r="B300" s="29"/>
      <c r="C300" s="30"/>
      <c r="D300" s="182" t="s">
        <v>118</v>
      </c>
      <c r="E300" s="30"/>
      <c r="F300" s="183" t="s">
        <v>523</v>
      </c>
      <c r="G300" s="30"/>
      <c r="H300" s="30"/>
      <c r="I300" s="98"/>
      <c r="J300" s="30"/>
      <c r="K300" s="30"/>
      <c r="L300" s="33"/>
      <c r="M300" s="184"/>
      <c r="N300" s="55"/>
      <c r="O300" s="55"/>
      <c r="P300" s="55"/>
      <c r="Q300" s="55"/>
      <c r="R300" s="55"/>
      <c r="S300" s="55"/>
      <c r="T300" s="56"/>
      <c r="AT300" s="12" t="s">
        <v>118</v>
      </c>
      <c r="AU300" s="12" t="s">
        <v>78</v>
      </c>
    </row>
    <row r="301" spans="2:65" s="1" customFormat="1" ht="16.5" customHeight="1">
      <c r="B301" s="29"/>
      <c r="C301" s="170" t="s">
        <v>524</v>
      </c>
      <c r="D301" s="170" t="s">
        <v>111</v>
      </c>
      <c r="E301" s="171" t="s">
        <v>525</v>
      </c>
      <c r="F301" s="172" t="s">
        <v>526</v>
      </c>
      <c r="G301" s="173" t="s">
        <v>155</v>
      </c>
      <c r="H301" s="174">
        <v>200</v>
      </c>
      <c r="I301" s="175"/>
      <c r="J301" s="176">
        <f>ROUND(I301*H301,2)</f>
        <v>0</v>
      </c>
      <c r="K301" s="172" t="s">
        <v>115</v>
      </c>
      <c r="L301" s="33"/>
      <c r="M301" s="177" t="s">
        <v>1</v>
      </c>
      <c r="N301" s="178" t="s">
        <v>40</v>
      </c>
      <c r="O301" s="55"/>
      <c r="P301" s="179">
        <f>O301*H301</f>
        <v>0</v>
      </c>
      <c r="Q301" s="179">
        <v>0</v>
      </c>
      <c r="R301" s="179">
        <f>Q301*H301</f>
        <v>0</v>
      </c>
      <c r="S301" s="179">
        <v>0</v>
      </c>
      <c r="T301" s="180">
        <f>S301*H301</f>
        <v>0</v>
      </c>
      <c r="AR301" s="12" t="s">
        <v>116</v>
      </c>
      <c r="AT301" s="12" t="s">
        <v>111</v>
      </c>
      <c r="AU301" s="12" t="s">
        <v>78</v>
      </c>
      <c r="AY301" s="12" t="s">
        <v>108</v>
      </c>
      <c r="BE301" s="181">
        <f>IF(N301="základní",J301,0)</f>
        <v>0</v>
      </c>
      <c r="BF301" s="181">
        <f>IF(N301="snížená",J301,0)</f>
        <v>0</v>
      </c>
      <c r="BG301" s="181">
        <f>IF(N301="zákl. přenesená",J301,0)</f>
        <v>0</v>
      </c>
      <c r="BH301" s="181">
        <f>IF(N301="sníž. přenesená",J301,0)</f>
        <v>0</v>
      </c>
      <c r="BI301" s="181">
        <f>IF(N301="nulová",J301,0)</f>
        <v>0</v>
      </c>
      <c r="BJ301" s="12" t="s">
        <v>76</v>
      </c>
      <c r="BK301" s="181">
        <f>ROUND(I301*H301,2)</f>
        <v>0</v>
      </c>
      <c r="BL301" s="12" t="s">
        <v>116</v>
      </c>
      <c r="BM301" s="12" t="s">
        <v>527</v>
      </c>
    </row>
    <row r="302" spans="2:65" s="1" customFormat="1" ht="19.5">
      <c r="B302" s="29"/>
      <c r="C302" s="30"/>
      <c r="D302" s="182" t="s">
        <v>118</v>
      </c>
      <c r="E302" s="30"/>
      <c r="F302" s="183" t="s">
        <v>528</v>
      </c>
      <c r="G302" s="30"/>
      <c r="H302" s="30"/>
      <c r="I302" s="98"/>
      <c r="J302" s="30"/>
      <c r="K302" s="30"/>
      <c r="L302" s="33"/>
      <c r="M302" s="184"/>
      <c r="N302" s="55"/>
      <c r="O302" s="55"/>
      <c r="P302" s="55"/>
      <c r="Q302" s="55"/>
      <c r="R302" s="55"/>
      <c r="S302" s="55"/>
      <c r="T302" s="56"/>
      <c r="AT302" s="12" t="s">
        <v>118</v>
      </c>
      <c r="AU302" s="12" t="s">
        <v>78</v>
      </c>
    </row>
    <row r="303" spans="2:65" s="1" customFormat="1" ht="16.5" customHeight="1">
      <c r="B303" s="29"/>
      <c r="C303" s="170" t="s">
        <v>529</v>
      </c>
      <c r="D303" s="170" t="s">
        <v>111</v>
      </c>
      <c r="E303" s="171" t="s">
        <v>530</v>
      </c>
      <c r="F303" s="172" t="s">
        <v>531</v>
      </c>
      <c r="G303" s="173" t="s">
        <v>155</v>
      </c>
      <c r="H303" s="174">
        <v>100</v>
      </c>
      <c r="I303" s="175"/>
      <c r="J303" s="176">
        <f>ROUND(I303*H303,2)</f>
        <v>0</v>
      </c>
      <c r="K303" s="172" t="s">
        <v>115</v>
      </c>
      <c r="L303" s="33"/>
      <c r="M303" s="177" t="s">
        <v>1</v>
      </c>
      <c r="N303" s="178" t="s">
        <v>40</v>
      </c>
      <c r="O303" s="55"/>
      <c r="P303" s="179">
        <f>O303*H303</f>
        <v>0</v>
      </c>
      <c r="Q303" s="179">
        <v>0</v>
      </c>
      <c r="R303" s="179">
        <f>Q303*H303</f>
        <v>0</v>
      </c>
      <c r="S303" s="179">
        <v>0</v>
      </c>
      <c r="T303" s="180">
        <f>S303*H303</f>
        <v>0</v>
      </c>
      <c r="AR303" s="12" t="s">
        <v>116</v>
      </c>
      <c r="AT303" s="12" t="s">
        <v>111</v>
      </c>
      <c r="AU303" s="12" t="s">
        <v>78</v>
      </c>
      <c r="AY303" s="12" t="s">
        <v>108</v>
      </c>
      <c r="BE303" s="181">
        <f>IF(N303="základní",J303,0)</f>
        <v>0</v>
      </c>
      <c r="BF303" s="181">
        <f>IF(N303="snížená",J303,0)</f>
        <v>0</v>
      </c>
      <c r="BG303" s="181">
        <f>IF(N303="zákl. přenesená",J303,0)</f>
        <v>0</v>
      </c>
      <c r="BH303" s="181">
        <f>IF(N303="sníž. přenesená",J303,0)</f>
        <v>0</v>
      </c>
      <c r="BI303" s="181">
        <f>IF(N303="nulová",J303,0)</f>
        <v>0</v>
      </c>
      <c r="BJ303" s="12" t="s">
        <v>76</v>
      </c>
      <c r="BK303" s="181">
        <f>ROUND(I303*H303,2)</f>
        <v>0</v>
      </c>
      <c r="BL303" s="12" t="s">
        <v>116</v>
      </c>
      <c r="BM303" s="12" t="s">
        <v>532</v>
      </c>
    </row>
    <row r="304" spans="2:65" s="1" customFormat="1" ht="19.5">
      <c r="B304" s="29"/>
      <c r="C304" s="30"/>
      <c r="D304" s="182" t="s">
        <v>118</v>
      </c>
      <c r="E304" s="30"/>
      <c r="F304" s="183" t="s">
        <v>533</v>
      </c>
      <c r="G304" s="30"/>
      <c r="H304" s="30"/>
      <c r="I304" s="98"/>
      <c r="J304" s="30"/>
      <c r="K304" s="30"/>
      <c r="L304" s="33"/>
      <c r="M304" s="184"/>
      <c r="N304" s="55"/>
      <c r="O304" s="55"/>
      <c r="P304" s="55"/>
      <c r="Q304" s="55"/>
      <c r="R304" s="55"/>
      <c r="S304" s="55"/>
      <c r="T304" s="56"/>
      <c r="AT304" s="12" t="s">
        <v>118</v>
      </c>
      <c r="AU304" s="12" t="s">
        <v>78</v>
      </c>
    </row>
    <row r="305" spans="2:65" s="1" customFormat="1" ht="16.5" customHeight="1">
      <c r="B305" s="29"/>
      <c r="C305" s="170" t="s">
        <v>534</v>
      </c>
      <c r="D305" s="170" t="s">
        <v>111</v>
      </c>
      <c r="E305" s="171" t="s">
        <v>535</v>
      </c>
      <c r="F305" s="172" t="s">
        <v>536</v>
      </c>
      <c r="G305" s="173" t="s">
        <v>155</v>
      </c>
      <c r="H305" s="174">
        <v>50</v>
      </c>
      <c r="I305" s="175"/>
      <c r="J305" s="176">
        <f>ROUND(I305*H305,2)</f>
        <v>0</v>
      </c>
      <c r="K305" s="172" t="s">
        <v>115</v>
      </c>
      <c r="L305" s="33"/>
      <c r="M305" s="177" t="s">
        <v>1</v>
      </c>
      <c r="N305" s="178" t="s">
        <v>40</v>
      </c>
      <c r="O305" s="55"/>
      <c r="P305" s="179">
        <f>O305*H305</f>
        <v>0</v>
      </c>
      <c r="Q305" s="179">
        <v>0</v>
      </c>
      <c r="R305" s="179">
        <f>Q305*H305</f>
        <v>0</v>
      </c>
      <c r="S305" s="179">
        <v>0</v>
      </c>
      <c r="T305" s="180">
        <f>S305*H305</f>
        <v>0</v>
      </c>
      <c r="AR305" s="12" t="s">
        <v>116</v>
      </c>
      <c r="AT305" s="12" t="s">
        <v>111</v>
      </c>
      <c r="AU305" s="12" t="s">
        <v>78</v>
      </c>
      <c r="AY305" s="12" t="s">
        <v>108</v>
      </c>
      <c r="BE305" s="181">
        <f>IF(N305="základní",J305,0)</f>
        <v>0</v>
      </c>
      <c r="BF305" s="181">
        <f>IF(N305="snížená",J305,0)</f>
        <v>0</v>
      </c>
      <c r="BG305" s="181">
        <f>IF(N305="zákl. přenesená",J305,0)</f>
        <v>0</v>
      </c>
      <c r="BH305" s="181">
        <f>IF(N305="sníž. přenesená",J305,0)</f>
        <v>0</v>
      </c>
      <c r="BI305" s="181">
        <f>IF(N305="nulová",J305,0)</f>
        <v>0</v>
      </c>
      <c r="BJ305" s="12" t="s">
        <v>76</v>
      </c>
      <c r="BK305" s="181">
        <f>ROUND(I305*H305,2)</f>
        <v>0</v>
      </c>
      <c r="BL305" s="12" t="s">
        <v>116</v>
      </c>
      <c r="BM305" s="12" t="s">
        <v>537</v>
      </c>
    </row>
    <row r="306" spans="2:65" s="1" customFormat="1" ht="19.5">
      <c r="B306" s="29"/>
      <c r="C306" s="30"/>
      <c r="D306" s="182" t="s">
        <v>118</v>
      </c>
      <c r="E306" s="30"/>
      <c r="F306" s="183" t="s">
        <v>538</v>
      </c>
      <c r="G306" s="30"/>
      <c r="H306" s="30"/>
      <c r="I306" s="98"/>
      <c r="J306" s="30"/>
      <c r="K306" s="30"/>
      <c r="L306" s="33"/>
      <c r="M306" s="184"/>
      <c r="N306" s="55"/>
      <c r="O306" s="55"/>
      <c r="P306" s="55"/>
      <c r="Q306" s="55"/>
      <c r="R306" s="55"/>
      <c r="S306" s="55"/>
      <c r="T306" s="56"/>
      <c r="AT306" s="12" t="s">
        <v>118</v>
      </c>
      <c r="AU306" s="12" t="s">
        <v>78</v>
      </c>
    </row>
    <row r="307" spans="2:65" s="1" customFormat="1" ht="16.5" customHeight="1">
      <c r="B307" s="29"/>
      <c r="C307" s="170" t="s">
        <v>539</v>
      </c>
      <c r="D307" s="170" t="s">
        <v>111</v>
      </c>
      <c r="E307" s="171" t="s">
        <v>540</v>
      </c>
      <c r="F307" s="172" t="s">
        <v>541</v>
      </c>
      <c r="G307" s="173" t="s">
        <v>155</v>
      </c>
      <c r="H307" s="174">
        <v>100</v>
      </c>
      <c r="I307" s="175"/>
      <c r="J307" s="176">
        <f>ROUND(I307*H307,2)</f>
        <v>0</v>
      </c>
      <c r="K307" s="172" t="s">
        <v>115</v>
      </c>
      <c r="L307" s="33"/>
      <c r="M307" s="177" t="s">
        <v>1</v>
      </c>
      <c r="N307" s="178" t="s">
        <v>40</v>
      </c>
      <c r="O307" s="55"/>
      <c r="P307" s="179">
        <f>O307*H307</f>
        <v>0</v>
      </c>
      <c r="Q307" s="179">
        <v>0</v>
      </c>
      <c r="R307" s="179">
        <f>Q307*H307</f>
        <v>0</v>
      </c>
      <c r="S307" s="179">
        <v>0</v>
      </c>
      <c r="T307" s="180">
        <f>S307*H307</f>
        <v>0</v>
      </c>
      <c r="AR307" s="12" t="s">
        <v>116</v>
      </c>
      <c r="AT307" s="12" t="s">
        <v>111</v>
      </c>
      <c r="AU307" s="12" t="s">
        <v>78</v>
      </c>
      <c r="AY307" s="12" t="s">
        <v>108</v>
      </c>
      <c r="BE307" s="181">
        <f>IF(N307="základní",J307,0)</f>
        <v>0</v>
      </c>
      <c r="BF307" s="181">
        <f>IF(N307="snížená",J307,0)</f>
        <v>0</v>
      </c>
      <c r="BG307" s="181">
        <f>IF(N307="zákl. přenesená",J307,0)</f>
        <v>0</v>
      </c>
      <c r="BH307" s="181">
        <f>IF(N307="sníž. přenesená",J307,0)</f>
        <v>0</v>
      </c>
      <c r="BI307" s="181">
        <f>IF(N307="nulová",J307,0)</f>
        <v>0</v>
      </c>
      <c r="BJ307" s="12" t="s">
        <v>76</v>
      </c>
      <c r="BK307" s="181">
        <f>ROUND(I307*H307,2)</f>
        <v>0</v>
      </c>
      <c r="BL307" s="12" t="s">
        <v>116</v>
      </c>
      <c r="BM307" s="12" t="s">
        <v>542</v>
      </c>
    </row>
    <row r="308" spans="2:65" s="1" customFormat="1" ht="19.5">
      <c r="B308" s="29"/>
      <c r="C308" s="30"/>
      <c r="D308" s="182" t="s">
        <v>118</v>
      </c>
      <c r="E308" s="30"/>
      <c r="F308" s="183" t="s">
        <v>543</v>
      </c>
      <c r="G308" s="30"/>
      <c r="H308" s="30"/>
      <c r="I308" s="98"/>
      <c r="J308" s="30"/>
      <c r="K308" s="30"/>
      <c r="L308" s="33"/>
      <c r="M308" s="184"/>
      <c r="N308" s="55"/>
      <c r="O308" s="55"/>
      <c r="P308" s="55"/>
      <c r="Q308" s="55"/>
      <c r="R308" s="55"/>
      <c r="S308" s="55"/>
      <c r="T308" s="56"/>
      <c r="AT308" s="12" t="s">
        <v>118</v>
      </c>
      <c r="AU308" s="12" t="s">
        <v>78</v>
      </c>
    </row>
    <row r="309" spans="2:65" s="1" customFormat="1" ht="16.5" customHeight="1">
      <c r="B309" s="29"/>
      <c r="C309" s="170" t="s">
        <v>544</v>
      </c>
      <c r="D309" s="170" t="s">
        <v>111</v>
      </c>
      <c r="E309" s="171" t="s">
        <v>545</v>
      </c>
      <c r="F309" s="172" t="s">
        <v>546</v>
      </c>
      <c r="G309" s="173" t="s">
        <v>155</v>
      </c>
      <c r="H309" s="174">
        <v>200</v>
      </c>
      <c r="I309" s="175"/>
      <c r="J309" s="176">
        <f>ROUND(I309*H309,2)</f>
        <v>0</v>
      </c>
      <c r="K309" s="172" t="s">
        <v>115</v>
      </c>
      <c r="L309" s="33"/>
      <c r="M309" s="177" t="s">
        <v>1</v>
      </c>
      <c r="N309" s="178" t="s">
        <v>40</v>
      </c>
      <c r="O309" s="55"/>
      <c r="P309" s="179">
        <f>O309*H309</f>
        <v>0</v>
      </c>
      <c r="Q309" s="179">
        <v>0</v>
      </c>
      <c r="R309" s="179">
        <f>Q309*H309</f>
        <v>0</v>
      </c>
      <c r="S309" s="179">
        <v>0</v>
      </c>
      <c r="T309" s="180">
        <f>S309*H309</f>
        <v>0</v>
      </c>
      <c r="AR309" s="12" t="s">
        <v>116</v>
      </c>
      <c r="AT309" s="12" t="s">
        <v>111</v>
      </c>
      <c r="AU309" s="12" t="s">
        <v>78</v>
      </c>
      <c r="AY309" s="12" t="s">
        <v>108</v>
      </c>
      <c r="BE309" s="181">
        <f>IF(N309="základní",J309,0)</f>
        <v>0</v>
      </c>
      <c r="BF309" s="181">
        <f>IF(N309="snížená",J309,0)</f>
        <v>0</v>
      </c>
      <c r="BG309" s="181">
        <f>IF(N309="zákl. přenesená",J309,0)</f>
        <v>0</v>
      </c>
      <c r="BH309" s="181">
        <f>IF(N309="sníž. přenesená",J309,0)</f>
        <v>0</v>
      </c>
      <c r="BI309" s="181">
        <f>IF(N309="nulová",J309,0)</f>
        <v>0</v>
      </c>
      <c r="BJ309" s="12" t="s">
        <v>76</v>
      </c>
      <c r="BK309" s="181">
        <f>ROUND(I309*H309,2)</f>
        <v>0</v>
      </c>
      <c r="BL309" s="12" t="s">
        <v>116</v>
      </c>
      <c r="BM309" s="12" t="s">
        <v>547</v>
      </c>
    </row>
    <row r="310" spans="2:65" s="1" customFormat="1" ht="19.5">
      <c r="B310" s="29"/>
      <c r="C310" s="30"/>
      <c r="D310" s="182" t="s">
        <v>118</v>
      </c>
      <c r="E310" s="30"/>
      <c r="F310" s="183" t="s">
        <v>548</v>
      </c>
      <c r="G310" s="30"/>
      <c r="H310" s="30"/>
      <c r="I310" s="98"/>
      <c r="J310" s="30"/>
      <c r="K310" s="30"/>
      <c r="L310" s="33"/>
      <c r="M310" s="184"/>
      <c r="N310" s="55"/>
      <c r="O310" s="55"/>
      <c r="P310" s="55"/>
      <c r="Q310" s="55"/>
      <c r="R310" s="55"/>
      <c r="S310" s="55"/>
      <c r="T310" s="56"/>
      <c r="AT310" s="12" t="s">
        <v>118</v>
      </c>
      <c r="AU310" s="12" t="s">
        <v>78</v>
      </c>
    </row>
    <row r="311" spans="2:65" s="1" customFormat="1" ht="16.5" customHeight="1">
      <c r="B311" s="29"/>
      <c r="C311" s="170" t="s">
        <v>549</v>
      </c>
      <c r="D311" s="170" t="s">
        <v>111</v>
      </c>
      <c r="E311" s="171" t="s">
        <v>550</v>
      </c>
      <c r="F311" s="172" t="s">
        <v>551</v>
      </c>
      <c r="G311" s="173" t="s">
        <v>155</v>
      </c>
      <c r="H311" s="174">
        <v>50</v>
      </c>
      <c r="I311" s="175"/>
      <c r="J311" s="176">
        <f>ROUND(I311*H311,2)</f>
        <v>0</v>
      </c>
      <c r="K311" s="172" t="s">
        <v>115</v>
      </c>
      <c r="L311" s="33"/>
      <c r="M311" s="177" t="s">
        <v>1</v>
      </c>
      <c r="N311" s="178" t="s">
        <v>40</v>
      </c>
      <c r="O311" s="55"/>
      <c r="P311" s="179">
        <f>O311*H311</f>
        <v>0</v>
      </c>
      <c r="Q311" s="179">
        <v>0</v>
      </c>
      <c r="R311" s="179">
        <f>Q311*H311</f>
        <v>0</v>
      </c>
      <c r="S311" s="179">
        <v>0</v>
      </c>
      <c r="T311" s="180">
        <f>S311*H311</f>
        <v>0</v>
      </c>
      <c r="AR311" s="12" t="s">
        <v>116</v>
      </c>
      <c r="AT311" s="12" t="s">
        <v>111</v>
      </c>
      <c r="AU311" s="12" t="s">
        <v>78</v>
      </c>
      <c r="AY311" s="12" t="s">
        <v>108</v>
      </c>
      <c r="BE311" s="181">
        <f>IF(N311="základní",J311,0)</f>
        <v>0</v>
      </c>
      <c r="BF311" s="181">
        <f>IF(N311="snížená",J311,0)</f>
        <v>0</v>
      </c>
      <c r="BG311" s="181">
        <f>IF(N311="zákl. přenesená",J311,0)</f>
        <v>0</v>
      </c>
      <c r="BH311" s="181">
        <f>IF(N311="sníž. přenesená",J311,0)</f>
        <v>0</v>
      </c>
      <c r="BI311" s="181">
        <f>IF(N311="nulová",J311,0)</f>
        <v>0</v>
      </c>
      <c r="BJ311" s="12" t="s">
        <v>76</v>
      </c>
      <c r="BK311" s="181">
        <f>ROUND(I311*H311,2)</f>
        <v>0</v>
      </c>
      <c r="BL311" s="12" t="s">
        <v>116</v>
      </c>
      <c r="BM311" s="12" t="s">
        <v>552</v>
      </c>
    </row>
    <row r="312" spans="2:65" s="1" customFormat="1" ht="19.5">
      <c r="B312" s="29"/>
      <c r="C312" s="30"/>
      <c r="D312" s="182" t="s">
        <v>118</v>
      </c>
      <c r="E312" s="30"/>
      <c r="F312" s="183" t="s">
        <v>553</v>
      </c>
      <c r="G312" s="30"/>
      <c r="H312" s="30"/>
      <c r="I312" s="98"/>
      <c r="J312" s="30"/>
      <c r="K312" s="30"/>
      <c r="L312" s="33"/>
      <c r="M312" s="184"/>
      <c r="N312" s="55"/>
      <c r="O312" s="55"/>
      <c r="P312" s="55"/>
      <c r="Q312" s="55"/>
      <c r="R312" s="55"/>
      <c r="S312" s="55"/>
      <c r="T312" s="56"/>
      <c r="AT312" s="12" t="s">
        <v>118</v>
      </c>
      <c r="AU312" s="12" t="s">
        <v>78</v>
      </c>
    </row>
    <row r="313" spans="2:65" s="1" customFormat="1" ht="16.5" customHeight="1">
      <c r="B313" s="29"/>
      <c r="C313" s="170" t="s">
        <v>554</v>
      </c>
      <c r="D313" s="170" t="s">
        <v>111</v>
      </c>
      <c r="E313" s="171" t="s">
        <v>555</v>
      </c>
      <c r="F313" s="172" t="s">
        <v>556</v>
      </c>
      <c r="G313" s="173" t="s">
        <v>155</v>
      </c>
      <c r="H313" s="174">
        <v>800</v>
      </c>
      <c r="I313" s="175"/>
      <c r="J313" s="176">
        <f>ROUND(I313*H313,2)</f>
        <v>0</v>
      </c>
      <c r="K313" s="172" t="s">
        <v>115</v>
      </c>
      <c r="L313" s="33"/>
      <c r="M313" s="177" t="s">
        <v>1</v>
      </c>
      <c r="N313" s="178" t="s">
        <v>40</v>
      </c>
      <c r="O313" s="55"/>
      <c r="P313" s="179">
        <f>O313*H313</f>
        <v>0</v>
      </c>
      <c r="Q313" s="179">
        <v>0</v>
      </c>
      <c r="R313" s="179">
        <f>Q313*H313</f>
        <v>0</v>
      </c>
      <c r="S313" s="179">
        <v>0</v>
      </c>
      <c r="T313" s="180">
        <f>S313*H313</f>
        <v>0</v>
      </c>
      <c r="AR313" s="12" t="s">
        <v>116</v>
      </c>
      <c r="AT313" s="12" t="s">
        <v>111</v>
      </c>
      <c r="AU313" s="12" t="s">
        <v>78</v>
      </c>
      <c r="AY313" s="12" t="s">
        <v>108</v>
      </c>
      <c r="BE313" s="181">
        <f>IF(N313="základní",J313,0)</f>
        <v>0</v>
      </c>
      <c r="BF313" s="181">
        <f>IF(N313="snížená",J313,0)</f>
        <v>0</v>
      </c>
      <c r="BG313" s="181">
        <f>IF(N313="zákl. přenesená",J313,0)</f>
        <v>0</v>
      </c>
      <c r="BH313" s="181">
        <f>IF(N313="sníž. přenesená",J313,0)</f>
        <v>0</v>
      </c>
      <c r="BI313" s="181">
        <f>IF(N313="nulová",J313,0)</f>
        <v>0</v>
      </c>
      <c r="BJ313" s="12" t="s">
        <v>76</v>
      </c>
      <c r="BK313" s="181">
        <f>ROUND(I313*H313,2)</f>
        <v>0</v>
      </c>
      <c r="BL313" s="12" t="s">
        <v>116</v>
      </c>
      <c r="BM313" s="12" t="s">
        <v>557</v>
      </c>
    </row>
    <row r="314" spans="2:65" s="1" customFormat="1">
      <c r="B314" s="29"/>
      <c r="C314" s="30"/>
      <c r="D314" s="182" t="s">
        <v>118</v>
      </c>
      <c r="E314" s="30"/>
      <c r="F314" s="183" t="s">
        <v>556</v>
      </c>
      <c r="G314" s="30"/>
      <c r="H314" s="30"/>
      <c r="I314" s="98"/>
      <c r="J314" s="30"/>
      <c r="K314" s="30"/>
      <c r="L314" s="33"/>
      <c r="M314" s="184"/>
      <c r="N314" s="55"/>
      <c r="O314" s="55"/>
      <c r="P314" s="55"/>
      <c r="Q314" s="55"/>
      <c r="R314" s="55"/>
      <c r="S314" s="55"/>
      <c r="T314" s="56"/>
      <c r="AT314" s="12" t="s">
        <v>118</v>
      </c>
      <c r="AU314" s="12" t="s">
        <v>78</v>
      </c>
    </row>
    <row r="315" spans="2:65" s="1" customFormat="1" ht="16.5" customHeight="1">
      <c r="B315" s="29"/>
      <c r="C315" s="170" t="s">
        <v>558</v>
      </c>
      <c r="D315" s="170" t="s">
        <v>111</v>
      </c>
      <c r="E315" s="171" t="s">
        <v>559</v>
      </c>
      <c r="F315" s="172" t="s">
        <v>560</v>
      </c>
      <c r="G315" s="173" t="s">
        <v>155</v>
      </c>
      <c r="H315" s="174">
        <v>20</v>
      </c>
      <c r="I315" s="175"/>
      <c r="J315" s="176">
        <f>ROUND(I315*H315,2)</f>
        <v>0</v>
      </c>
      <c r="K315" s="172" t="s">
        <v>115</v>
      </c>
      <c r="L315" s="33"/>
      <c r="M315" s="177" t="s">
        <v>1</v>
      </c>
      <c r="N315" s="178" t="s">
        <v>40</v>
      </c>
      <c r="O315" s="55"/>
      <c r="P315" s="179">
        <f>O315*H315</f>
        <v>0</v>
      </c>
      <c r="Q315" s="179">
        <v>0</v>
      </c>
      <c r="R315" s="179">
        <f>Q315*H315</f>
        <v>0</v>
      </c>
      <c r="S315" s="179">
        <v>0</v>
      </c>
      <c r="T315" s="180">
        <f>S315*H315</f>
        <v>0</v>
      </c>
      <c r="AR315" s="12" t="s">
        <v>116</v>
      </c>
      <c r="AT315" s="12" t="s">
        <v>111</v>
      </c>
      <c r="AU315" s="12" t="s">
        <v>78</v>
      </c>
      <c r="AY315" s="12" t="s">
        <v>108</v>
      </c>
      <c r="BE315" s="181">
        <f>IF(N315="základní",J315,0)</f>
        <v>0</v>
      </c>
      <c r="BF315" s="181">
        <f>IF(N315="snížená",J315,0)</f>
        <v>0</v>
      </c>
      <c r="BG315" s="181">
        <f>IF(N315="zákl. přenesená",J315,0)</f>
        <v>0</v>
      </c>
      <c r="BH315" s="181">
        <f>IF(N315="sníž. přenesená",J315,0)</f>
        <v>0</v>
      </c>
      <c r="BI315" s="181">
        <f>IF(N315="nulová",J315,0)</f>
        <v>0</v>
      </c>
      <c r="BJ315" s="12" t="s">
        <v>76</v>
      </c>
      <c r="BK315" s="181">
        <f>ROUND(I315*H315,2)</f>
        <v>0</v>
      </c>
      <c r="BL315" s="12" t="s">
        <v>116</v>
      </c>
      <c r="BM315" s="12" t="s">
        <v>561</v>
      </c>
    </row>
    <row r="316" spans="2:65" s="1" customFormat="1" ht="19.5">
      <c r="B316" s="29"/>
      <c r="C316" s="30"/>
      <c r="D316" s="182" t="s">
        <v>118</v>
      </c>
      <c r="E316" s="30"/>
      <c r="F316" s="183" t="s">
        <v>562</v>
      </c>
      <c r="G316" s="30"/>
      <c r="H316" s="30"/>
      <c r="I316" s="98"/>
      <c r="J316" s="30"/>
      <c r="K316" s="30"/>
      <c r="L316" s="33"/>
      <c r="M316" s="184"/>
      <c r="N316" s="55"/>
      <c r="O316" s="55"/>
      <c r="P316" s="55"/>
      <c r="Q316" s="55"/>
      <c r="R316" s="55"/>
      <c r="S316" s="55"/>
      <c r="T316" s="56"/>
      <c r="AT316" s="12" t="s">
        <v>118</v>
      </c>
      <c r="AU316" s="12" t="s">
        <v>78</v>
      </c>
    </row>
    <row r="317" spans="2:65" s="1" customFormat="1" ht="16.5" customHeight="1">
      <c r="B317" s="29"/>
      <c r="C317" s="170" t="s">
        <v>563</v>
      </c>
      <c r="D317" s="170" t="s">
        <v>111</v>
      </c>
      <c r="E317" s="171" t="s">
        <v>564</v>
      </c>
      <c r="F317" s="172" t="s">
        <v>565</v>
      </c>
      <c r="G317" s="173" t="s">
        <v>155</v>
      </c>
      <c r="H317" s="174">
        <v>10</v>
      </c>
      <c r="I317" s="175"/>
      <c r="J317" s="176">
        <f>ROUND(I317*H317,2)</f>
        <v>0</v>
      </c>
      <c r="K317" s="172" t="s">
        <v>115</v>
      </c>
      <c r="L317" s="33"/>
      <c r="M317" s="177" t="s">
        <v>1</v>
      </c>
      <c r="N317" s="178" t="s">
        <v>40</v>
      </c>
      <c r="O317" s="55"/>
      <c r="P317" s="179">
        <f>O317*H317</f>
        <v>0</v>
      </c>
      <c r="Q317" s="179">
        <v>0</v>
      </c>
      <c r="R317" s="179">
        <f>Q317*H317</f>
        <v>0</v>
      </c>
      <c r="S317" s="179">
        <v>0</v>
      </c>
      <c r="T317" s="180">
        <f>S317*H317</f>
        <v>0</v>
      </c>
      <c r="AR317" s="12" t="s">
        <v>116</v>
      </c>
      <c r="AT317" s="12" t="s">
        <v>111</v>
      </c>
      <c r="AU317" s="12" t="s">
        <v>78</v>
      </c>
      <c r="AY317" s="12" t="s">
        <v>108</v>
      </c>
      <c r="BE317" s="181">
        <f>IF(N317="základní",J317,0)</f>
        <v>0</v>
      </c>
      <c r="BF317" s="181">
        <f>IF(N317="snížená",J317,0)</f>
        <v>0</v>
      </c>
      <c r="BG317" s="181">
        <f>IF(N317="zákl. přenesená",J317,0)</f>
        <v>0</v>
      </c>
      <c r="BH317" s="181">
        <f>IF(N317="sníž. přenesená",J317,0)</f>
        <v>0</v>
      </c>
      <c r="BI317" s="181">
        <f>IF(N317="nulová",J317,0)</f>
        <v>0</v>
      </c>
      <c r="BJ317" s="12" t="s">
        <v>76</v>
      </c>
      <c r="BK317" s="181">
        <f>ROUND(I317*H317,2)</f>
        <v>0</v>
      </c>
      <c r="BL317" s="12" t="s">
        <v>116</v>
      </c>
      <c r="BM317" s="12" t="s">
        <v>566</v>
      </c>
    </row>
    <row r="318" spans="2:65" s="1" customFormat="1" ht="19.5">
      <c r="B318" s="29"/>
      <c r="C318" s="30"/>
      <c r="D318" s="182" t="s">
        <v>118</v>
      </c>
      <c r="E318" s="30"/>
      <c r="F318" s="183" t="s">
        <v>567</v>
      </c>
      <c r="G318" s="30"/>
      <c r="H318" s="30"/>
      <c r="I318" s="98"/>
      <c r="J318" s="30"/>
      <c r="K318" s="30"/>
      <c r="L318" s="33"/>
      <c r="M318" s="184"/>
      <c r="N318" s="55"/>
      <c r="O318" s="55"/>
      <c r="P318" s="55"/>
      <c r="Q318" s="55"/>
      <c r="R318" s="55"/>
      <c r="S318" s="55"/>
      <c r="T318" s="56"/>
      <c r="AT318" s="12" t="s">
        <v>118</v>
      </c>
      <c r="AU318" s="12" t="s">
        <v>78</v>
      </c>
    </row>
    <row r="319" spans="2:65" s="1" customFormat="1" ht="16.5" customHeight="1">
      <c r="B319" s="29"/>
      <c r="C319" s="170" t="s">
        <v>568</v>
      </c>
      <c r="D319" s="170" t="s">
        <v>111</v>
      </c>
      <c r="E319" s="171" t="s">
        <v>569</v>
      </c>
      <c r="F319" s="172" t="s">
        <v>570</v>
      </c>
      <c r="G319" s="173" t="s">
        <v>155</v>
      </c>
      <c r="H319" s="174">
        <v>150</v>
      </c>
      <c r="I319" s="175"/>
      <c r="J319" s="176">
        <f>ROUND(I319*H319,2)</f>
        <v>0</v>
      </c>
      <c r="K319" s="172" t="s">
        <v>115</v>
      </c>
      <c r="L319" s="33"/>
      <c r="M319" s="177" t="s">
        <v>1</v>
      </c>
      <c r="N319" s="178" t="s">
        <v>40</v>
      </c>
      <c r="O319" s="55"/>
      <c r="P319" s="179">
        <f>O319*H319</f>
        <v>0</v>
      </c>
      <c r="Q319" s="179">
        <v>0</v>
      </c>
      <c r="R319" s="179">
        <f>Q319*H319</f>
        <v>0</v>
      </c>
      <c r="S319" s="179">
        <v>0</v>
      </c>
      <c r="T319" s="180">
        <f>S319*H319</f>
        <v>0</v>
      </c>
      <c r="AR319" s="12" t="s">
        <v>116</v>
      </c>
      <c r="AT319" s="12" t="s">
        <v>111</v>
      </c>
      <c r="AU319" s="12" t="s">
        <v>78</v>
      </c>
      <c r="AY319" s="12" t="s">
        <v>108</v>
      </c>
      <c r="BE319" s="181">
        <f>IF(N319="základní",J319,0)</f>
        <v>0</v>
      </c>
      <c r="BF319" s="181">
        <f>IF(N319="snížená",J319,0)</f>
        <v>0</v>
      </c>
      <c r="BG319" s="181">
        <f>IF(N319="zákl. přenesená",J319,0)</f>
        <v>0</v>
      </c>
      <c r="BH319" s="181">
        <f>IF(N319="sníž. přenesená",J319,0)</f>
        <v>0</v>
      </c>
      <c r="BI319" s="181">
        <f>IF(N319="nulová",J319,0)</f>
        <v>0</v>
      </c>
      <c r="BJ319" s="12" t="s">
        <v>76</v>
      </c>
      <c r="BK319" s="181">
        <f>ROUND(I319*H319,2)</f>
        <v>0</v>
      </c>
      <c r="BL319" s="12" t="s">
        <v>116</v>
      </c>
      <c r="BM319" s="12" t="s">
        <v>571</v>
      </c>
    </row>
    <row r="320" spans="2:65" s="1" customFormat="1" ht="19.5">
      <c r="B320" s="29"/>
      <c r="C320" s="30"/>
      <c r="D320" s="182" t="s">
        <v>118</v>
      </c>
      <c r="E320" s="30"/>
      <c r="F320" s="183" t="s">
        <v>572</v>
      </c>
      <c r="G320" s="30"/>
      <c r="H320" s="30"/>
      <c r="I320" s="98"/>
      <c r="J320" s="30"/>
      <c r="K320" s="30"/>
      <c r="L320" s="33"/>
      <c r="M320" s="184"/>
      <c r="N320" s="55"/>
      <c r="O320" s="55"/>
      <c r="P320" s="55"/>
      <c r="Q320" s="55"/>
      <c r="R320" s="55"/>
      <c r="S320" s="55"/>
      <c r="T320" s="56"/>
      <c r="AT320" s="12" t="s">
        <v>118</v>
      </c>
      <c r="AU320" s="12" t="s">
        <v>78</v>
      </c>
    </row>
    <row r="321" spans="2:65" s="1" customFormat="1" ht="16.5" customHeight="1">
      <c r="B321" s="29"/>
      <c r="C321" s="170" t="s">
        <v>573</v>
      </c>
      <c r="D321" s="170" t="s">
        <v>111</v>
      </c>
      <c r="E321" s="171" t="s">
        <v>574</v>
      </c>
      <c r="F321" s="172" t="s">
        <v>575</v>
      </c>
      <c r="G321" s="173" t="s">
        <v>155</v>
      </c>
      <c r="H321" s="174">
        <v>400</v>
      </c>
      <c r="I321" s="175"/>
      <c r="J321" s="176">
        <f>ROUND(I321*H321,2)</f>
        <v>0</v>
      </c>
      <c r="K321" s="172" t="s">
        <v>115</v>
      </c>
      <c r="L321" s="33"/>
      <c r="M321" s="177" t="s">
        <v>1</v>
      </c>
      <c r="N321" s="178" t="s">
        <v>40</v>
      </c>
      <c r="O321" s="55"/>
      <c r="P321" s="179">
        <f>O321*H321</f>
        <v>0</v>
      </c>
      <c r="Q321" s="179">
        <v>0</v>
      </c>
      <c r="R321" s="179">
        <f>Q321*H321</f>
        <v>0</v>
      </c>
      <c r="S321" s="179">
        <v>0</v>
      </c>
      <c r="T321" s="180">
        <f>S321*H321</f>
        <v>0</v>
      </c>
      <c r="AR321" s="12" t="s">
        <v>116</v>
      </c>
      <c r="AT321" s="12" t="s">
        <v>111</v>
      </c>
      <c r="AU321" s="12" t="s">
        <v>78</v>
      </c>
      <c r="AY321" s="12" t="s">
        <v>108</v>
      </c>
      <c r="BE321" s="181">
        <f>IF(N321="základní",J321,0)</f>
        <v>0</v>
      </c>
      <c r="BF321" s="181">
        <f>IF(N321="snížená",J321,0)</f>
        <v>0</v>
      </c>
      <c r="BG321" s="181">
        <f>IF(N321="zákl. přenesená",J321,0)</f>
        <v>0</v>
      </c>
      <c r="BH321" s="181">
        <f>IF(N321="sníž. přenesená",J321,0)</f>
        <v>0</v>
      </c>
      <c r="BI321" s="181">
        <f>IF(N321="nulová",J321,0)</f>
        <v>0</v>
      </c>
      <c r="BJ321" s="12" t="s">
        <v>76</v>
      </c>
      <c r="BK321" s="181">
        <f>ROUND(I321*H321,2)</f>
        <v>0</v>
      </c>
      <c r="BL321" s="12" t="s">
        <v>116</v>
      </c>
      <c r="BM321" s="12" t="s">
        <v>576</v>
      </c>
    </row>
    <row r="322" spans="2:65" s="1" customFormat="1" ht="19.5">
      <c r="B322" s="29"/>
      <c r="C322" s="30"/>
      <c r="D322" s="182" t="s">
        <v>118</v>
      </c>
      <c r="E322" s="30"/>
      <c r="F322" s="183" t="s">
        <v>577</v>
      </c>
      <c r="G322" s="30"/>
      <c r="H322" s="30"/>
      <c r="I322" s="98"/>
      <c r="J322" s="30"/>
      <c r="K322" s="30"/>
      <c r="L322" s="33"/>
      <c r="M322" s="184"/>
      <c r="N322" s="55"/>
      <c r="O322" s="55"/>
      <c r="P322" s="55"/>
      <c r="Q322" s="55"/>
      <c r="R322" s="55"/>
      <c r="S322" s="55"/>
      <c r="T322" s="56"/>
      <c r="AT322" s="12" t="s">
        <v>118</v>
      </c>
      <c r="AU322" s="12" t="s">
        <v>78</v>
      </c>
    </row>
    <row r="323" spans="2:65" s="1" customFormat="1" ht="16.5" customHeight="1">
      <c r="B323" s="29"/>
      <c r="C323" s="170" t="s">
        <v>578</v>
      </c>
      <c r="D323" s="170" t="s">
        <v>111</v>
      </c>
      <c r="E323" s="171" t="s">
        <v>579</v>
      </c>
      <c r="F323" s="172" t="s">
        <v>580</v>
      </c>
      <c r="G323" s="173" t="s">
        <v>155</v>
      </c>
      <c r="H323" s="174">
        <v>800</v>
      </c>
      <c r="I323" s="175"/>
      <c r="J323" s="176">
        <f>ROUND(I323*H323,2)</f>
        <v>0</v>
      </c>
      <c r="K323" s="172" t="s">
        <v>115</v>
      </c>
      <c r="L323" s="33"/>
      <c r="M323" s="177" t="s">
        <v>1</v>
      </c>
      <c r="N323" s="178" t="s">
        <v>40</v>
      </c>
      <c r="O323" s="55"/>
      <c r="P323" s="179">
        <f>O323*H323</f>
        <v>0</v>
      </c>
      <c r="Q323" s="179">
        <v>0</v>
      </c>
      <c r="R323" s="179">
        <f>Q323*H323</f>
        <v>0</v>
      </c>
      <c r="S323" s="179">
        <v>0</v>
      </c>
      <c r="T323" s="180">
        <f>S323*H323</f>
        <v>0</v>
      </c>
      <c r="AR323" s="12" t="s">
        <v>116</v>
      </c>
      <c r="AT323" s="12" t="s">
        <v>111</v>
      </c>
      <c r="AU323" s="12" t="s">
        <v>78</v>
      </c>
      <c r="AY323" s="12" t="s">
        <v>108</v>
      </c>
      <c r="BE323" s="181">
        <f>IF(N323="základní",J323,0)</f>
        <v>0</v>
      </c>
      <c r="BF323" s="181">
        <f>IF(N323="snížená",J323,0)</f>
        <v>0</v>
      </c>
      <c r="BG323" s="181">
        <f>IF(N323="zákl. přenesená",J323,0)</f>
        <v>0</v>
      </c>
      <c r="BH323" s="181">
        <f>IF(N323="sníž. přenesená",J323,0)</f>
        <v>0</v>
      </c>
      <c r="BI323" s="181">
        <f>IF(N323="nulová",J323,0)</f>
        <v>0</v>
      </c>
      <c r="BJ323" s="12" t="s">
        <v>76</v>
      </c>
      <c r="BK323" s="181">
        <f>ROUND(I323*H323,2)</f>
        <v>0</v>
      </c>
      <c r="BL323" s="12" t="s">
        <v>116</v>
      </c>
      <c r="BM323" s="12" t="s">
        <v>581</v>
      </c>
    </row>
    <row r="324" spans="2:65" s="1" customFormat="1">
      <c r="B324" s="29"/>
      <c r="C324" s="30"/>
      <c r="D324" s="182" t="s">
        <v>118</v>
      </c>
      <c r="E324" s="30"/>
      <c r="F324" s="183" t="s">
        <v>580</v>
      </c>
      <c r="G324" s="30"/>
      <c r="H324" s="30"/>
      <c r="I324" s="98"/>
      <c r="J324" s="30"/>
      <c r="K324" s="30"/>
      <c r="L324" s="33"/>
      <c r="M324" s="184"/>
      <c r="N324" s="55"/>
      <c r="O324" s="55"/>
      <c r="P324" s="55"/>
      <c r="Q324" s="55"/>
      <c r="R324" s="55"/>
      <c r="S324" s="55"/>
      <c r="T324" s="56"/>
      <c r="AT324" s="12" t="s">
        <v>118</v>
      </c>
      <c r="AU324" s="12" t="s">
        <v>78</v>
      </c>
    </row>
    <row r="325" spans="2:65" s="1" customFormat="1" ht="16.5" customHeight="1">
      <c r="B325" s="29"/>
      <c r="C325" s="170" t="s">
        <v>582</v>
      </c>
      <c r="D325" s="170" t="s">
        <v>111</v>
      </c>
      <c r="E325" s="171" t="s">
        <v>583</v>
      </c>
      <c r="F325" s="172" t="s">
        <v>584</v>
      </c>
      <c r="G325" s="173" t="s">
        <v>155</v>
      </c>
      <c r="H325" s="174">
        <v>100</v>
      </c>
      <c r="I325" s="175"/>
      <c r="J325" s="176">
        <f>ROUND(I325*H325,2)</f>
        <v>0</v>
      </c>
      <c r="K325" s="172" t="s">
        <v>115</v>
      </c>
      <c r="L325" s="33"/>
      <c r="M325" s="177" t="s">
        <v>1</v>
      </c>
      <c r="N325" s="178" t="s">
        <v>40</v>
      </c>
      <c r="O325" s="55"/>
      <c r="P325" s="179">
        <f>O325*H325</f>
        <v>0</v>
      </c>
      <c r="Q325" s="179">
        <v>0</v>
      </c>
      <c r="R325" s="179">
        <f>Q325*H325</f>
        <v>0</v>
      </c>
      <c r="S325" s="179">
        <v>0</v>
      </c>
      <c r="T325" s="180">
        <f>S325*H325</f>
        <v>0</v>
      </c>
      <c r="AR325" s="12" t="s">
        <v>116</v>
      </c>
      <c r="AT325" s="12" t="s">
        <v>111</v>
      </c>
      <c r="AU325" s="12" t="s">
        <v>78</v>
      </c>
      <c r="AY325" s="12" t="s">
        <v>108</v>
      </c>
      <c r="BE325" s="181">
        <f>IF(N325="základní",J325,0)</f>
        <v>0</v>
      </c>
      <c r="BF325" s="181">
        <f>IF(N325="snížená",J325,0)</f>
        <v>0</v>
      </c>
      <c r="BG325" s="181">
        <f>IF(N325="zákl. přenesená",J325,0)</f>
        <v>0</v>
      </c>
      <c r="BH325" s="181">
        <f>IF(N325="sníž. přenesená",J325,0)</f>
        <v>0</v>
      </c>
      <c r="BI325" s="181">
        <f>IF(N325="nulová",J325,0)</f>
        <v>0</v>
      </c>
      <c r="BJ325" s="12" t="s">
        <v>76</v>
      </c>
      <c r="BK325" s="181">
        <f>ROUND(I325*H325,2)</f>
        <v>0</v>
      </c>
      <c r="BL325" s="12" t="s">
        <v>116</v>
      </c>
      <c r="BM325" s="12" t="s">
        <v>585</v>
      </c>
    </row>
    <row r="326" spans="2:65" s="1" customFormat="1" ht="19.5">
      <c r="B326" s="29"/>
      <c r="C326" s="30"/>
      <c r="D326" s="182" t="s">
        <v>118</v>
      </c>
      <c r="E326" s="30"/>
      <c r="F326" s="183" t="s">
        <v>586</v>
      </c>
      <c r="G326" s="30"/>
      <c r="H326" s="30"/>
      <c r="I326" s="98"/>
      <c r="J326" s="30"/>
      <c r="K326" s="30"/>
      <c r="L326" s="33"/>
      <c r="M326" s="184"/>
      <c r="N326" s="55"/>
      <c r="O326" s="55"/>
      <c r="P326" s="55"/>
      <c r="Q326" s="55"/>
      <c r="R326" s="55"/>
      <c r="S326" s="55"/>
      <c r="T326" s="56"/>
      <c r="AT326" s="12" t="s">
        <v>118</v>
      </c>
      <c r="AU326" s="12" t="s">
        <v>78</v>
      </c>
    </row>
    <row r="327" spans="2:65" s="1" customFormat="1" ht="16.5" customHeight="1">
      <c r="B327" s="29"/>
      <c r="C327" s="170" t="s">
        <v>587</v>
      </c>
      <c r="D327" s="170" t="s">
        <v>111</v>
      </c>
      <c r="E327" s="171" t="s">
        <v>588</v>
      </c>
      <c r="F327" s="172" t="s">
        <v>589</v>
      </c>
      <c r="G327" s="173" t="s">
        <v>155</v>
      </c>
      <c r="H327" s="174">
        <v>100</v>
      </c>
      <c r="I327" s="175"/>
      <c r="J327" s="176">
        <f>ROUND(I327*H327,2)</f>
        <v>0</v>
      </c>
      <c r="K327" s="172" t="s">
        <v>115</v>
      </c>
      <c r="L327" s="33"/>
      <c r="M327" s="177" t="s">
        <v>1</v>
      </c>
      <c r="N327" s="178" t="s">
        <v>40</v>
      </c>
      <c r="O327" s="55"/>
      <c r="P327" s="179">
        <f>O327*H327</f>
        <v>0</v>
      </c>
      <c r="Q327" s="179">
        <v>0</v>
      </c>
      <c r="R327" s="179">
        <f>Q327*H327</f>
        <v>0</v>
      </c>
      <c r="S327" s="179">
        <v>0</v>
      </c>
      <c r="T327" s="180">
        <f>S327*H327</f>
        <v>0</v>
      </c>
      <c r="AR327" s="12" t="s">
        <v>116</v>
      </c>
      <c r="AT327" s="12" t="s">
        <v>111</v>
      </c>
      <c r="AU327" s="12" t="s">
        <v>78</v>
      </c>
      <c r="AY327" s="12" t="s">
        <v>108</v>
      </c>
      <c r="BE327" s="181">
        <f>IF(N327="základní",J327,0)</f>
        <v>0</v>
      </c>
      <c r="BF327" s="181">
        <f>IF(N327="snížená",J327,0)</f>
        <v>0</v>
      </c>
      <c r="BG327" s="181">
        <f>IF(N327="zákl. přenesená",J327,0)</f>
        <v>0</v>
      </c>
      <c r="BH327" s="181">
        <f>IF(N327="sníž. přenesená",J327,0)</f>
        <v>0</v>
      </c>
      <c r="BI327" s="181">
        <f>IF(N327="nulová",J327,0)</f>
        <v>0</v>
      </c>
      <c r="BJ327" s="12" t="s">
        <v>76</v>
      </c>
      <c r="BK327" s="181">
        <f>ROUND(I327*H327,2)</f>
        <v>0</v>
      </c>
      <c r="BL327" s="12" t="s">
        <v>116</v>
      </c>
      <c r="BM327" s="12" t="s">
        <v>590</v>
      </c>
    </row>
    <row r="328" spans="2:65" s="1" customFormat="1" ht="19.5">
      <c r="B328" s="29"/>
      <c r="C328" s="30"/>
      <c r="D328" s="182" t="s">
        <v>118</v>
      </c>
      <c r="E328" s="30"/>
      <c r="F328" s="183" t="s">
        <v>591</v>
      </c>
      <c r="G328" s="30"/>
      <c r="H328" s="30"/>
      <c r="I328" s="98"/>
      <c r="J328" s="30"/>
      <c r="K328" s="30"/>
      <c r="L328" s="33"/>
      <c r="M328" s="184"/>
      <c r="N328" s="55"/>
      <c r="O328" s="55"/>
      <c r="P328" s="55"/>
      <c r="Q328" s="55"/>
      <c r="R328" s="55"/>
      <c r="S328" s="55"/>
      <c r="T328" s="56"/>
      <c r="AT328" s="12" t="s">
        <v>118</v>
      </c>
      <c r="AU328" s="12" t="s">
        <v>78</v>
      </c>
    </row>
    <row r="329" spans="2:65" s="1" customFormat="1" ht="16.5" customHeight="1">
      <c r="B329" s="29"/>
      <c r="C329" s="170" t="s">
        <v>592</v>
      </c>
      <c r="D329" s="170" t="s">
        <v>111</v>
      </c>
      <c r="E329" s="171" t="s">
        <v>593</v>
      </c>
      <c r="F329" s="172" t="s">
        <v>594</v>
      </c>
      <c r="G329" s="173" t="s">
        <v>521</v>
      </c>
      <c r="H329" s="174">
        <v>500</v>
      </c>
      <c r="I329" s="175"/>
      <c r="J329" s="176">
        <f>ROUND(I329*H329,2)</f>
        <v>0</v>
      </c>
      <c r="K329" s="172" t="s">
        <v>115</v>
      </c>
      <c r="L329" s="33"/>
      <c r="M329" s="177" t="s">
        <v>1</v>
      </c>
      <c r="N329" s="178" t="s">
        <v>40</v>
      </c>
      <c r="O329" s="55"/>
      <c r="P329" s="179">
        <f>O329*H329</f>
        <v>0</v>
      </c>
      <c r="Q329" s="179">
        <v>0</v>
      </c>
      <c r="R329" s="179">
        <f>Q329*H329</f>
        <v>0</v>
      </c>
      <c r="S329" s="179">
        <v>0</v>
      </c>
      <c r="T329" s="180">
        <f>S329*H329</f>
        <v>0</v>
      </c>
      <c r="AR329" s="12" t="s">
        <v>116</v>
      </c>
      <c r="AT329" s="12" t="s">
        <v>111</v>
      </c>
      <c r="AU329" s="12" t="s">
        <v>78</v>
      </c>
      <c r="AY329" s="12" t="s">
        <v>108</v>
      </c>
      <c r="BE329" s="181">
        <f>IF(N329="základní",J329,0)</f>
        <v>0</v>
      </c>
      <c r="BF329" s="181">
        <f>IF(N329="snížená",J329,0)</f>
        <v>0</v>
      </c>
      <c r="BG329" s="181">
        <f>IF(N329="zákl. přenesená",J329,0)</f>
        <v>0</v>
      </c>
      <c r="BH329" s="181">
        <f>IF(N329="sníž. přenesená",J329,0)</f>
        <v>0</v>
      </c>
      <c r="BI329" s="181">
        <f>IF(N329="nulová",J329,0)</f>
        <v>0</v>
      </c>
      <c r="BJ329" s="12" t="s">
        <v>76</v>
      </c>
      <c r="BK329" s="181">
        <f>ROUND(I329*H329,2)</f>
        <v>0</v>
      </c>
      <c r="BL329" s="12" t="s">
        <v>116</v>
      </c>
      <c r="BM329" s="12" t="s">
        <v>595</v>
      </c>
    </row>
    <row r="330" spans="2:65" s="1" customFormat="1">
      <c r="B330" s="29"/>
      <c r="C330" s="30"/>
      <c r="D330" s="182" t="s">
        <v>118</v>
      </c>
      <c r="E330" s="30"/>
      <c r="F330" s="183" t="s">
        <v>594</v>
      </c>
      <c r="G330" s="30"/>
      <c r="H330" s="30"/>
      <c r="I330" s="98"/>
      <c r="J330" s="30"/>
      <c r="K330" s="30"/>
      <c r="L330" s="33"/>
      <c r="M330" s="184"/>
      <c r="N330" s="55"/>
      <c r="O330" s="55"/>
      <c r="P330" s="55"/>
      <c r="Q330" s="55"/>
      <c r="R330" s="55"/>
      <c r="S330" s="55"/>
      <c r="T330" s="56"/>
      <c r="AT330" s="12" t="s">
        <v>118</v>
      </c>
      <c r="AU330" s="12" t="s">
        <v>78</v>
      </c>
    </row>
    <row r="331" spans="2:65" s="1" customFormat="1" ht="16.5" customHeight="1">
      <c r="B331" s="29"/>
      <c r="C331" s="170" t="s">
        <v>596</v>
      </c>
      <c r="D331" s="170" t="s">
        <v>111</v>
      </c>
      <c r="E331" s="171" t="s">
        <v>597</v>
      </c>
      <c r="F331" s="172" t="s">
        <v>598</v>
      </c>
      <c r="G331" s="173" t="s">
        <v>521</v>
      </c>
      <c r="H331" s="174">
        <v>100</v>
      </c>
      <c r="I331" s="175"/>
      <c r="J331" s="176">
        <f>ROUND(I331*H331,2)</f>
        <v>0</v>
      </c>
      <c r="K331" s="172" t="s">
        <v>115</v>
      </c>
      <c r="L331" s="33"/>
      <c r="M331" s="177" t="s">
        <v>1</v>
      </c>
      <c r="N331" s="178" t="s">
        <v>40</v>
      </c>
      <c r="O331" s="55"/>
      <c r="P331" s="179">
        <f>O331*H331</f>
        <v>0</v>
      </c>
      <c r="Q331" s="179">
        <v>0</v>
      </c>
      <c r="R331" s="179">
        <f>Q331*H331</f>
        <v>0</v>
      </c>
      <c r="S331" s="179">
        <v>0</v>
      </c>
      <c r="T331" s="180">
        <f>S331*H331</f>
        <v>0</v>
      </c>
      <c r="AR331" s="12" t="s">
        <v>116</v>
      </c>
      <c r="AT331" s="12" t="s">
        <v>111</v>
      </c>
      <c r="AU331" s="12" t="s">
        <v>78</v>
      </c>
      <c r="AY331" s="12" t="s">
        <v>108</v>
      </c>
      <c r="BE331" s="181">
        <f>IF(N331="základní",J331,0)</f>
        <v>0</v>
      </c>
      <c r="BF331" s="181">
        <f>IF(N331="snížená",J331,0)</f>
        <v>0</v>
      </c>
      <c r="BG331" s="181">
        <f>IF(N331="zákl. přenesená",J331,0)</f>
        <v>0</v>
      </c>
      <c r="BH331" s="181">
        <f>IF(N331="sníž. přenesená",J331,0)</f>
        <v>0</v>
      </c>
      <c r="BI331" s="181">
        <f>IF(N331="nulová",J331,0)</f>
        <v>0</v>
      </c>
      <c r="BJ331" s="12" t="s">
        <v>76</v>
      </c>
      <c r="BK331" s="181">
        <f>ROUND(I331*H331,2)</f>
        <v>0</v>
      </c>
      <c r="BL331" s="12" t="s">
        <v>116</v>
      </c>
      <c r="BM331" s="12" t="s">
        <v>599</v>
      </c>
    </row>
    <row r="332" spans="2:65" s="1" customFormat="1" ht="19.5">
      <c r="B332" s="29"/>
      <c r="C332" s="30"/>
      <c r="D332" s="182" t="s">
        <v>118</v>
      </c>
      <c r="E332" s="30"/>
      <c r="F332" s="183" t="s">
        <v>600</v>
      </c>
      <c r="G332" s="30"/>
      <c r="H332" s="30"/>
      <c r="I332" s="98"/>
      <c r="J332" s="30"/>
      <c r="K332" s="30"/>
      <c r="L332" s="33"/>
      <c r="M332" s="184"/>
      <c r="N332" s="55"/>
      <c r="O332" s="55"/>
      <c r="P332" s="55"/>
      <c r="Q332" s="55"/>
      <c r="R332" s="55"/>
      <c r="S332" s="55"/>
      <c r="T332" s="56"/>
      <c r="AT332" s="12" t="s">
        <v>118</v>
      </c>
      <c r="AU332" s="12" t="s">
        <v>78</v>
      </c>
    </row>
    <row r="333" spans="2:65" s="1" customFormat="1" ht="16.5" customHeight="1">
      <c r="B333" s="29"/>
      <c r="C333" s="170" t="s">
        <v>601</v>
      </c>
      <c r="D333" s="170" t="s">
        <v>111</v>
      </c>
      <c r="E333" s="171" t="s">
        <v>602</v>
      </c>
      <c r="F333" s="172" t="s">
        <v>603</v>
      </c>
      <c r="G333" s="173" t="s">
        <v>521</v>
      </c>
      <c r="H333" s="174">
        <v>200</v>
      </c>
      <c r="I333" s="175"/>
      <c r="J333" s="176">
        <f>ROUND(I333*H333,2)</f>
        <v>0</v>
      </c>
      <c r="K333" s="172" t="s">
        <v>115</v>
      </c>
      <c r="L333" s="33"/>
      <c r="M333" s="177" t="s">
        <v>1</v>
      </c>
      <c r="N333" s="178" t="s">
        <v>40</v>
      </c>
      <c r="O333" s="55"/>
      <c r="P333" s="179">
        <f>O333*H333</f>
        <v>0</v>
      </c>
      <c r="Q333" s="179">
        <v>0</v>
      </c>
      <c r="R333" s="179">
        <f>Q333*H333</f>
        <v>0</v>
      </c>
      <c r="S333" s="179">
        <v>0</v>
      </c>
      <c r="T333" s="180">
        <f>S333*H333</f>
        <v>0</v>
      </c>
      <c r="AR333" s="12" t="s">
        <v>116</v>
      </c>
      <c r="AT333" s="12" t="s">
        <v>111</v>
      </c>
      <c r="AU333" s="12" t="s">
        <v>78</v>
      </c>
      <c r="AY333" s="12" t="s">
        <v>108</v>
      </c>
      <c r="BE333" s="181">
        <f>IF(N333="základní",J333,0)</f>
        <v>0</v>
      </c>
      <c r="BF333" s="181">
        <f>IF(N333="snížená",J333,0)</f>
        <v>0</v>
      </c>
      <c r="BG333" s="181">
        <f>IF(N333="zákl. přenesená",J333,0)</f>
        <v>0</v>
      </c>
      <c r="BH333" s="181">
        <f>IF(N333="sníž. přenesená",J333,0)</f>
        <v>0</v>
      </c>
      <c r="BI333" s="181">
        <f>IF(N333="nulová",J333,0)</f>
        <v>0</v>
      </c>
      <c r="BJ333" s="12" t="s">
        <v>76</v>
      </c>
      <c r="BK333" s="181">
        <f>ROUND(I333*H333,2)</f>
        <v>0</v>
      </c>
      <c r="BL333" s="12" t="s">
        <v>116</v>
      </c>
      <c r="BM333" s="12" t="s">
        <v>604</v>
      </c>
    </row>
    <row r="334" spans="2:65" s="1" customFormat="1" ht="29.25">
      <c r="B334" s="29"/>
      <c r="C334" s="30"/>
      <c r="D334" s="182" t="s">
        <v>118</v>
      </c>
      <c r="E334" s="30"/>
      <c r="F334" s="183" t="s">
        <v>605</v>
      </c>
      <c r="G334" s="30"/>
      <c r="H334" s="30"/>
      <c r="I334" s="98"/>
      <c r="J334" s="30"/>
      <c r="K334" s="30"/>
      <c r="L334" s="33"/>
      <c r="M334" s="184"/>
      <c r="N334" s="55"/>
      <c r="O334" s="55"/>
      <c r="P334" s="55"/>
      <c r="Q334" s="55"/>
      <c r="R334" s="55"/>
      <c r="S334" s="55"/>
      <c r="T334" s="56"/>
      <c r="AT334" s="12" t="s">
        <v>118</v>
      </c>
      <c r="AU334" s="12" t="s">
        <v>78</v>
      </c>
    </row>
    <row r="335" spans="2:65" s="1" customFormat="1" ht="16.5" customHeight="1">
      <c r="B335" s="29"/>
      <c r="C335" s="170" t="s">
        <v>606</v>
      </c>
      <c r="D335" s="170" t="s">
        <v>111</v>
      </c>
      <c r="E335" s="171" t="s">
        <v>607</v>
      </c>
      <c r="F335" s="172" t="s">
        <v>608</v>
      </c>
      <c r="G335" s="173" t="s">
        <v>521</v>
      </c>
      <c r="H335" s="174">
        <v>100</v>
      </c>
      <c r="I335" s="175"/>
      <c r="J335" s="176">
        <f>ROUND(I335*H335,2)</f>
        <v>0</v>
      </c>
      <c r="K335" s="172" t="s">
        <v>115</v>
      </c>
      <c r="L335" s="33"/>
      <c r="M335" s="177" t="s">
        <v>1</v>
      </c>
      <c r="N335" s="178" t="s">
        <v>40</v>
      </c>
      <c r="O335" s="55"/>
      <c r="P335" s="179">
        <f>O335*H335</f>
        <v>0</v>
      </c>
      <c r="Q335" s="179">
        <v>0</v>
      </c>
      <c r="R335" s="179">
        <f>Q335*H335</f>
        <v>0</v>
      </c>
      <c r="S335" s="179">
        <v>0</v>
      </c>
      <c r="T335" s="180">
        <f>S335*H335</f>
        <v>0</v>
      </c>
      <c r="AR335" s="12" t="s">
        <v>116</v>
      </c>
      <c r="AT335" s="12" t="s">
        <v>111</v>
      </c>
      <c r="AU335" s="12" t="s">
        <v>78</v>
      </c>
      <c r="AY335" s="12" t="s">
        <v>108</v>
      </c>
      <c r="BE335" s="181">
        <f>IF(N335="základní",J335,0)</f>
        <v>0</v>
      </c>
      <c r="BF335" s="181">
        <f>IF(N335="snížená",J335,0)</f>
        <v>0</v>
      </c>
      <c r="BG335" s="181">
        <f>IF(N335="zákl. přenesená",J335,0)</f>
        <v>0</v>
      </c>
      <c r="BH335" s="181">
        <f>IF(N335="sníž. přenesená",J335,0)</f>
        <v>0</v>
      </c>
      <c r="BI335" s="181">
        <f>IF(N335="nulová",J335,0)</f>
        <v>0</v>
      </c>
      <c r="BJ335" s="12" t="s">
        <v>76</v>
      </c>
      <c r="BK335" s="181">
        <f>ROUND(I335*H335,2)</f>
        <v>0</v>
      </c>
      <c r="BL335" s="12" t="s">
        <v>116</v>
      </c>
      <c r="BM335" s="12" t="s">
        <v>609</v>
      </c>
    </row>
    <row r="336" spans="2:65" s="1" customFormat="1" ht="19.5">
      <c r="B336" s="29"/>
      <c r="C336" s="30"/>
      <c r="D336" s="182" t="s">
        <v>118</v>
      </c>
      <c r="E336" s="30"/>
      <c r="F336" s="183" t="s">
        <v>610</v>
      </c>
      <c r="G336" s="30"/>
      <c r="H336" s="30"/>
      <c r="I336" s="98"/>
      <c r="J336" s="30"/>
      <c r="K336" s="30"/>
      <c r="L336" s="33"/>
      <c r="M336" s="184"/>
      <c r="N336" s="55"/>
      <c r="O336" s="55"/>
      <c r="P336" s="55"/>
      <c r="Q336" s="55"/>
      <c r="R336" s="55"/>
      <c r="S336" s="55"/>
      <c r="T336" s="56"/>
      <c r="AT336" s="12" t="s">
        <v>118</v>
      </c>
      <c r="AU336" s="12" t="s">
        <v>78</v>
      </c>
    </row>
    <row r="337" spans="2:65" s="1" customFormat="1" ht="16.5" customHeight="1">
      <c r="B337" s="29"/>
      <c r="C337" s="170" t="s">
        <v>611</v>
      </c>
      <c r="D337" s="170" t="s">
        <v>111</v>
      </c>
      <c r="E337" s="171" t="s">
        <v>612</v>
      </c>
      <c r="F337" s="172" t="s">
        <v>613</v>
      </c>
      <c r="G337" s="173" t="s">
        <v>155</v>
      </c>
      <c r="H337" s="174">
        <v>3000</v>
      </c>
      <c r="I337" s="175"/>
      <c r="J337" s="176">
        <f>ROUND(I337*H337,2)</f>
        <v>0</v>
      </c>
      <c r="K337" s="172" t="s">
        <v>115</v>
      </c>
      <c r="L337" s="33"/>
      <c r="M337" s="177" t="s">
        <v>1</v>
      </c>
      <c r="N337" s="178" t="s">
        <v>40</v>
      </c>
      <c r="O337" s="55"/>
      <c r="P337" s="179">
        <f>O337*H337</f>
        <v>0</v>
      </c>
      <c r="Q337" s="179">
        <v>0</v>
      </c>
      <c r="R337" s="179">
        <f>Q337*H337</f>
        <v>0</v>
      </c>
      <c r="S337" s="179">
        <v>0</v>
      </c>
      <c r="T337" s="180">
        <f>S337*H337</f>
        <v>0</v>
      </c>
      <c r="AR337" s="12" t="s">
        <v>116</v>
      </c>
      <c r="AT337" s="12" t="s">
        <v>111</v>
      </c>
      <c r="AU337" s="12" t="s">
        <v>78</v>
      </c>
      <c r="AY337" s="12" t="s">
        <v>108</v>
      </c>
      <c r="BE337" s="181">
        <f>IF(N337="základní",J337,0)</f>
        <v>0</v>
      </c>
      <c r="BF337" s="181">
        <f>IF(N337="snížená",J337,0)</f>
        <v>0</v>
      </c>
      <c r="BG337" s="181">
        <f>IF(N337="zákl. přenesená",J337,0)</f>
        <v>0</v>
      </c>
      <c r="BH337" s="181">
        <f>IF(N337="sníž. přenesená",J337,0)</f>
        <v>0</v>
      </c>
      <c r="BI337" s="181">
        <f>IF(N337="nulová",J337,0)</f>
        <v>0</v>
      </c>
      <c r="BJ337" s="12" t="s">
        <v>76</v>
      </c>
      <c r="BK337" s="181">
        <f>ROUND(I337*H337,2)</f>
        <v>0</v>
      </c>
      <c r="BL337" s="12" t="s">
        <v>116</v>
      </c>
      <c r="BM337" s="12" t="s">
        <v>614</v>
      </c>
    </row>
    <row r="338" spans="2:65" s="1" customFormat="1">
      <c r="B338" s="29"/>
      <c r="C338" s="30"/>
      <c r="D338" s="182" t="s">
        <v>118</v>
      </c>
      <c r="E338" s="30"/>
      <c r="F338" s="183" t="s">
        <v>613</v>
      </c>
      <c r="G338" s="30"/>
      <c r="H338" s="30"/>
      <c r="I338" s="98"/>
      <c r="J338" s="30"/>
      <c r="K338" s="30"/>
      <c r="L338" s="33"/>
      <c r="M338" s="184"/>
      <c r="N338" s="55"/>
      <c r="O338" s="55"/>
      <c r="P338" s="55"/>
      <c r="Q338" s="55"/>
      <c r="R338" s="55"/>
      <c r="S338" s="55"/>
      <c r="T338" s="56"/>
      <c r="AT338" s="12" t="s">
        <v>118</v>
      </c>
      <c r="AU338" s="12" t="s">
        <v>78</v>
      </c>
    </row>
    <row r="339" spans="2:65" s="1" customFormat="1" ht="16.5" customHeight="1">
      <c r="B339" s="29"/>
      <c r="C339" s="170" t="s">
        <v>615</v>
      </c>
      <c r="D339" s="170" t="s">
        <v>111</v>
      </c>
      <c r="E339" s="171" t="s">
        <v>616</v>
      </c>
      <c r="F339" s="172" t="s">
        <v>617</v>
      </c>
      <c r="G339" s="173" t="s">
        <v>155</v>
      </c>
      <c r="H339" s="174">
        <v>3005</v>
      </c>
      <c r="I339" s="175"/>
      <c r="J339" s="176">
        <f>ROUND(I339*H339,2)</f>
        <v>0</v>
      </c>
      <c r="K339" s="172" t="s">
        <v>115</v>
      </c>
      <c r="L339" s="33"/>
      <c r="M339" s="177" t="s">
        <v>1</v>
      </c>
      <c r="N339" s="178" t="s">
        <v>40</v>
      </c>
      <c r="O339" s="55"/>
      <c r="P339" s="179">
        <f>O339*H339</f>
        <v>0</v>
      </c>
      <c r="Q339" s="179">
        <v>0</v>
      </c>
      <c r="R339" s="179">
        <f>Q339*H339</f>
        <v>0</v>
      </c>
      <c r="S339" s="179">
        <v>0</v>
      </c>
      <c r="T339" s="180">
        <f>S339*H339</f>
        <v>0</v>
      </c>
      <c r="AR339" s="12" t="s">
        <v>116</v>
      </c>
      <c r="AT339" s="12" t="s">
        <v>111</v>
      </c>
      <c r="AU339" s="12" t="s">
        <v>78</v>
      </c>
      <c r="AY339" s="12" t="s">
        <v>108</v>
      </c>
      <c r="BE339" s="181">
        <f>IF(N339="základní",J339,0)</f>
        <v>0</v>
      </c>
      <c r="BF339" s="181">
        <f>IF(N339="snížená",J339,0)</f>
        <v>0</v>
      </c>
      <c r="BG339" s="181">
        <f>IF(N339="zákl. přenesená",J339,0)</f>
        <v>0</v>
      </c>
      <c r="BH339" s="181">
        <f>IF(N339="sníž. přenesená",J339,0)</f>
        <v>0</v>
      </c>
      <c r="BI339" s="181">
        <f>IF(N339="nulová",J339,0)</f>
        <v>0</v>
      </c>
      <c r="BJ339" s="12" t="s">
        <v>76</v>
      </c>
      <c r="BK339" s="181">
        <f>ROUND(I339*H339,2)</f>
        <v>0</v>
      </c>
      <c r="BL339" s="12" t="s">
        <v>116</v>
      </c>
      <c r="BM339" s="12" t="s">
        <v>618</v>
      </c>
    </row>
    <row r="340" spans="2:65" s="1" customFormat="1">
      <c r="B340" s="29"/>
      <c r="C340" s="30"/>
      <c r="D340" s="182" t="s">
        <v>118</v>
      </c>
      <c r="E340" s="30"/>
      <c r="F340" s="183" t="s">
        <v>617</v>
      </c>
      <c r="G340" s="30"/>
      <c r="H340" s="30"/>
      <c r="I340" s="98"/>
      <c r="J340" s="30"/>
      <c r="K340" s="30"/>
      <c r="L340" s="33"/>
      <c r="M340" s="184"/>
      <c r="N340" s="55"/>
      <c r="O340" s="55"/>
      <c r="P340" s="55"/>
      <c r="Q340" s="55"/>
      <c r="R340" s="55"/>
      <c r="S340" s="55"/>
      <c r="T340" s="56"/>
      <c r="AT340" s="12" t="s">
        <v>118</v>
      </c>
      <c r="AU340" s="12" t="s">
        <v>78</v>
      </c>
    </row>
    <row r="341" spans="2:65" s="1" customFormat="1" ht="16.5" customHeight="1">
      <c r="B341" s="29"/>
      <c r="C341" s="170" t="s">
        <v>619</v>
      </c>
      <c r="D341" s="170" t="s">
        <v>111</v>
      </c>
      <c r="E341" s="171" t="s">
        <v>620</v>
      </c>
      <c r="F341" s="172" t="s">
        <v>621</v>
      </c>
      <c r="G341" s="173" t="s">
        <v>133</v>
      </c>
      <c r="H341" s="174">
        <v>1</v>
      </c>
      <c r="I341" s="175"/>
      <c r="J341" s="176">
        <f>ROUND(I341*H341,2)</f>
        <v>0</v>
      </c>
      <c r="K341" s="172" t="s">
        <v>115</v>
      </c>
      <c r="L341" s="33"/>
      <c r="M341" s="177" t="s">
        <v>1</v>
      </c>
      <c r="N341" s="178" t="s">
        <v>40</v>
      </c>
      <c r="O341" s="55"/>
      <c r="P341" s="179">
        <f>O341*H341</f>
        <v>0</v>
      </c>
      <c r="Q341" s="179">
        <v>0</v>
      </c>
      <c r="R341" s="179">
        <f>Q341*H341</f>
        <v>0</v>
      </c>
      <c r="S341" s="179">
        <v>0</v>
      </c>
      <c r="T341" s="180">
        <f>S341*H341</f>
        <v>0</v>
      </c>
      <c r="AR341" s="12" t="s">
        <v>116</v>
      </c>
      <c r="AT341" s="12" t="s">
        <v>111</v>
      </c>
      <c r="AU341" s="12" t="s">
        <v>78</v>
      </c>
      <c r="AY341" s="12" t="s">
        <v>108</v>
      </c>
      <c r="BE341" s="181">
        <f>IF(N341="základní",J341,0)</f>
        <v>0</v>
      </c>
      <c r="BF341" s="181">
        <f>IF(N341="snížená",J341,0)</f>
        <v>0</v>
      </c>
      <c r="BG341" s="181">
        <f>IF(N341="zákl. přenesená",J341,0)</f>
        <v>0</v>
      </c>
      <c r="BH341" s="181">
        <f>IF(N341="sníž. přenesená",J341,0)</f>
        <v>0</v>
      </c>
      <c r="BI341" s="181">
        <f>IF(N341="nulová",J341,0)</f>
        <v>0</v>
      </c>
      <c r="BJ341" s="12" t="s">
        <v>76</v>
      </c>
      <c r="BK341" s="181">
        <f>ROUND(I341*H341,2)</f>
        <v>0</v>
      </c>
      <c r="BL341" s="12" t="s">
        <v>116</v>
      </c>
      <c r="BM341" s="12" t="s">
        <v>622</v>
      </c>
    </row>
    <row r="342" spans="2:65" s="1" customFormat="1" ht="19.5">
      <c r="B342" s="29"/>
      <c r="C342" s="30"/>
      <c r="D342" s="182" t="s">
        <v>118</v>
      </c>
      <c r="E342" s="30"/>
      <c r="F342" s="183" t="s">
        <v>623</v>
      </c>
      <c r="G342" s="30"/>
      <c r="H342" s="30"/>
      <c r="I342" s="98"/>
      <c r="J342" s="30"/>
      <c r="K342" s="30"/>
      <c r="L342" s="33"/>
      <c r="M342" s="184"/>
      <c r="N342" s="55"/>
      <c r="O342" s="55"/>
      <c r="P342" s="55"/>
      <c r="Q342" s="55"/>
      <c r="R342" s="55"/>
      <c r="S342" s="55"/>
      <c r="T342" s="56"/>
      <c r="AT342" s="12" t="s">
        <v>118</v>
      </c>
      <c r="AU342" s="12" t="s">
        <v>78</v>
      </c>
    </row>
    <row r="343" spans="2:65" s="1" customFormat="1" ht="16.5" customHeight="1">
      <c r="B343" s="29"/>
      <c r="C343" s="170" t="s">
        <v>624</v>
      </c>
      <c r="D343" s="170" t="s">
        <v>111</v>
      </c>
      <c r="E343" s="171" t="s">
        <v>625</v>
      </c>
      <c r="F343" s="172" t="s">
        <v>626</v>
      </c>
      <c r="G343" s="173" t="s">
        <v>133</v>
      </c>
      <c r="H343" s="174">
        <v>1</v>
      </c>
      <c r="I343" s="175"/>
      <c r="J343" s="176">
        <f>ROUND(I343*H343,2)</f>
        <v>0</v>
      </c>
      <c r="K343" s="172" t="s">
        <v>115</v>
      </c>
      <c r="L343" s="33"/>
      <c r="M343" s="177" t="s">
        <v>1</v>
      </c>
      <c r="N343" s="178" t="s">
        <v>40</v>
      </c>
      <c r="O343" s="55"/>
      <c r="P343" s="179">
        <f>O343*H343</f>
        <v>0</v>
      </c>
      <c r="Q343" s="179">
        <v>0</v>
      </c>
      <c r="R343" s="179">
        <f>Q343*H343</f>
        <v>0</v>
      </c>
      <c r="S343" s="179">
        <v>0</v>
      </c>
      <c r="T343" s="180">
        <f>S343*H343</f>
        <v>0</v>
      </c>
      <c r="AR343" s="12" t="s">
        <v>116</v>
      </c>
      <c r="AT343" s="12" t="s">
        <v>111</v>
      </c>
      <c r="AU343" s="12" t="s">
        <v>78</v>
      </c>
      <c r="AY343" s="12" t="s">
        <v>108</v>
      </c>
      <c r="BE343" s="181">
        <f>IF(N343="základní",J343,0)</f>
        <v>0</v>
      </c>
      <c r="BF343" s="181">
        <f>IF(N343="snížená",J343,0)</f>
        <v>0</v>
      </c>
      <c r="BG343" s="181">
        <f>IF(N343="zákl. přenesená",J343,0)</f>
        <v>0</v>
      </c>
      <c r="BH343" s="181">
        <f>IF(N343="sníž. přenesená",J343,0)</f>
        <v>0</v>
      </c>
      <c r="BI343" s="181">
        <f>IF(N343="nulová",J343,0)</f>
        <v>0</v>
      </c>
      <c r="BJ343" s="12" t="s">
        <v>76</v>
      </c>
      <c r="BK343" s="181">
        <f>ROUND(I343*H343,2)</f>
        <v>0</v>
      </c>
      <c r="BL343" s="12" t="s">
        <v>116</v>
      </c>
      <c r="BM343" s="12" t="s">
        <v>627</v>
      </c>
    </row>
    <row r="344" spans="2:65" s="1" customFormat="1" ht="19.5">
      <c r="B344" s="29"/>
      <c r="C344" s="30"/>
      <c r="D344" s="182" t="s">
        <v>118</v>
      </c>
      <c r="E344" s="30"/>
      <c r="F344" s="183" t="s">
        <v>628</v>
      </c>
      <c r="G344" s="30"/>
      <c r="H344" s="30"/>
      <c r="I344" s="98"/>
      <c r="J344" s="30"/>
      <c r="K344" s="30"/>
      <c r="L344" s="33"/>
      <c r="M344" s="184"/>
      <c r="N344" s="55"/>
      <c r="O344" s="55"/>
      <c r="P344" s="55"/>
      <c r="Q344" s="55"/>
      <c r="R344" s="55"/>
      <c r="S344" s="55"/>
      <c r="T344" s="56"/>
      <c r="AT344" s="12" t="s">
        <v>118</v>
      </c>
      <c r="AU344" s="12" t="s">
        <v>78</v>
      </c>
    </row>
    <row r="345" spans="2:65" s="1" customFormat="1" ht="16.5" customHeight="1">
      <c r="B345" s="29"/>
      <c r="C345" s="170" t="s">
        <v>629</v>
      </c>
      <c r="D345" s="170" t="s">
        <v>111</v>
      </c>
      <c r="E345" s="171" t="s">
        <v>630</v>
      </c>
      <c r="F345" s="172" t="s">
        <v>631</v>
      </c>
      <c r="G345" s="173" t="s">
        <v>155</v>
      </c>
      <c r="H345" s="174">
        <v>800</v>
      </c>
      <c r="I345" s="175"/>
      <c r="J345" s="176">
        <f>ROUND(I345*H345,2)</f>
        <v>0</v>
      </c>
      <c r="K345" s="172" t="s">
        <v>115</v>
      </c>
      <c r="L345" s="33"/>
      <c r="M345" s="177" t="s">
        <v>1</v>
      </c>
      <c r="N345" s="178" t="s">
        <v>40</v>
      </c>
      <c r="O345" s="55"/>
      <c r="P345" s="179">
        <f>O345*H345</f>
        <v>0</v>
      </c>
      <c r="Q345" s="179">
        <v>0</v>
      </c>
      <c r="R345" s="179">
        <f>Q345*H345</f>
        <v>0</v>
      </c>
      <c r="S345" s="179">
        <v>0</v>
      </c>
      <c r="T345" s="180">
        <f>S345*H345</f>
        <v>0</v>
      </c>
      <c r="AR345" s="12" t="s">
        <v>116</v>
      </c>
      <c r="AT345" s="12" t="s">
        <v>111</v>
      </c>
      <c r="AU345" s="12" t="s">
        <v>78</v>
      </c>
      <c r="AY345" s="12" t="s">
        <v>108</v>
      </c>
      <c r="BE345" s="181">
        <f>IF(N345="základní",J345,0)</f>
        <v>0</v>
      </c>
      <c r="BF345" s="181">
        <f>IF(N345="snížená",J345,0)</f>
        <v>0</v>
      </c>
      <c r="BG345" s="181">
        <f>IF(N345="zákl. přenesená",J345,0)</f>
        <v>0</v>
      </c>
      <c r="BH345" s="181">
        <f>IF(N345="sníž. přenesená",J345,0)</f>
        <v>0</v>
      </c>
      <c r="BI345" s="181">
        <f>IF(N345="nulová",J345,0)</f>
        <v>0</v>
      </c>
      <c r="BJ345" s="12" t="s">
        <v>76</v>
      </c>
      <c r="BK345" s="181">
        <f>ROUND(I345*H345,2)</f>
        <v>0</v>
      </c>
      <c r="BL345" s="12" t="s">
        <v>116</v>
      </c>
      <c r="BM345" s="12" t="s">
        <v>632</v>
      </c>
    </row>
    <row r="346" spans="2:65" s="1" customFormat="1">
      <c r="B346" s="29"/>
      <c r="C346" s="30"/>
      <c r="D346" s="182" t="s">
        <v>118</v>
      </c>
      <c r="E346" s="30"/>
      <c r="F346" s="183" t="s">
        <v>631</v>
      </c>
      <c r="G346" s="30"/>
      <c r="H346" s="30"/>
      <c r="I346" s="98"/>
      <c r="J346" s="30"/>
      <c r="K346" s="30"/>
      <c r="L346" s="33"/>
      <c r="M346" s="184"/>
      <c r="N346" s="55"/>
      <c r="O346" s="55"/>
      <c r="P346" s="55"/>
      <c r="Q346" s="55"/>
      <c r="R346" s="55"/>
      <c r="S346" s="55"/>
      <c r="T346" s="56"/>
      <c r="AT346" s="12" t="s">
        <v>118</v>
      </c>
      <c r="AU346" s="12" t="s">
        <v>78</v>
      </c>
    </row>
    <row r="347" spans="2:65" s="1" customFormat="1" ht="16.5" customHeight="1">
      <c r="B347" s="29"/>
      <c r="C347" s="170" t="s">
        <v>633</v>
      </c>
      <c r="D347" s="170" t="s">
        <v>111</v>
      </c>
      <c r="E347" s="171" t="s">
        <v>634</v>
      </c>
      <c r="F347" s="172" t="s">
        <v>635</v>
      </c>
      <c r="G347" s="173" t="s">
        <v>155</v>
      </c>
      <c r="H347" s="174">
        <v>800</v>
      </c>
      <c r="I347" s="175"/>
      <c r="J347" s="176">
        <f>ROUND(I347*H347,2)</f>
        <v>0</v>
      </c>
      <c r="K347" s="172" t="s">
        <v>115</v>
      </c>
      <c r="L347" s="33"/>
      <c r="M347" s="177" t="s">
        <v>1</v>
      </c>
      <c r="N347" s="178" t="s">
        <v>40</v>
      </c>
      <c r="O347" s="55"/>
      <c r="P347" s="179">
        <f>O347*H347</f>
        <v>0</v>
      </c>
      <c r="Q347" s="179">
        <v>0</v>
      </c>
      <c r="R347" s="179">
        <f>Q347*H347</f>
        <v>0</v>
      </c>
      <c r="S347" s="179">
        <v>0</v>
      </c>
      <c r="T347" s="180">
        <f>S347*H347</f>
        <v>0</v>
      </c>
      <c r="AR347" s="12" t="s">
        <v>116</v>
      </c>
      <c r="AT347" s="12" t="s">
        <v>111</v>
      </c>
      <c r="AU347" s="12" t="s">
        <v>78</v>
      </c>
      <c r="AY347" s="12" t="s">
        <v>108</v>
      </c>
      <c r="BE347" s="181">
        <f>IF(N347="základní",J347,0)</f>
        <v>0</v>
      </c>
      <c r="BF347" s="181">
        <f>IF(N347="snížená",J347,0)</f>
        <v>0</v>
      </c>
      <c r="BG347" s="181">
        <f>IF(N347="zákl. přenesená",J347,0)</f>
        <v>0</v>
      </c>
      <c r="BH347" s="181">
        <f>IF(N347="sníž. přenesená",J347,0)</f>
        <v>0</v>
      </c>
      <c r="BI347" s="181">
        <f>IF(N347="nulová",J347,0)</f>
        <v>0</v>
      </c>
      <c r="BJ347" s="12" t="s">
        <v>76</v>
      </c>
      <c r="BK347" s="181">
        <f>ROUND(I347*H347,2)</f>
        <v>0</v>
      </c>
      <c r="BL347" s="12" t="s">
        <v>116</v>
      </c>
      <c r="BM347" s="12" t="s">
        <v>636</v>
      </c>
    </row>
    <row r="348" spans="2:65" s="1" customFormat="1">
      <c r="B348" s="29"/>
      <c r="C348" s="30"/>
      <c r="D348" s="182" t="s">
        <v>118</v>
      </c>
      <c r="E348" s="30"/>
      <c r="F348" s="183" t="s">
        <v>635</v>
      </c>
      <c r="G348" s="30"/>
      <c r="H348" s="30"/>
      <c r="I348" s="98"/>
      <c r="J348" s="30"/>
      <c r="K348" s="30"/>
      <c r="L348" s="33"/>
      <c r="M348" s="184"/>
      <c r="N348" s="55"/>
      <c r="O348" s="55"/>
      <c r="P348" s="55"/>
      <c r="Q348" s="55"/>
      <c r="R348" s="55"/>
      <c r="S348" s="55"/>
      <c r="T348" s="56"/>
      <c r="AT348" s="12" t="s">
        <v>118</v>
      </c>
      <c r="AU348" s="12" t="s">
        <v>78</v>
      </c>
    </row>
    <row r="349" spans="2:65" s="1" customFormat="1" ht="16.5" customHeight="1">
      <c r="B349" s="29"/>
      <c r="C349" s="170" t="s">
        <v>637</v>
      </c>
      <c r="D349" s="170" t="s">
        <v>111</v>
      </c>
      <c r="E349" s="171" t="s">
        <v>638</v>
      </c>
      <c r="F349" s="172" t="s">
        <v>639</v>
      </c>
      <c r="G349" s="173" t="s">
        <v>155</v>
      </c>
      <c r="H349" s="174">
        <v>300</v>
      </c>
      <c r="I349" s="175"/>
      <c r="J349" s="176">
        <f>ROUND(I349*H349,2)</f>
        <v>0</v>
      </c>
      <c r="K349" s="172" t="s">
        <v>115</v>
      </c>
      <c r="L349" s="33"/>
      <c r="M349" s="177" t="s">
        <v>1</v>
      </c>
      <c r="N349" s="178" t="s">
        <v>40</v>
      </c>
      <c r="O349" s="55"/>
      <c r="P349" s="179">
        <f>O349*H349</f>
        <v>0</v>
      </c>
      <c r="Q349" s="179">
        <v>0</v>
      </c>
      <c r="R349" s="179">
        <f>Q349*H349</f>
        <v>0</v>
      </c>
      <c r="S349" s="179">
        <v>0</v>
      </c>
      <c r="T349" s="180">
        <f>S349*H349</f>
        <v>0</v>
      </c>
      <c r="AR349" s="12" t="s">
        <v>116</v>
      </c>
      <c r="AT349" s="12" t="s">
        <v>111</v>
      </c>
      <c r="AU349" s="12" t="s">
        <v>78</v>
      </c>
      <c r="AY349" s="12" t="s">
        <v>108</v>
      </c>
      <c r="BE349" s="181">
        <f>IF(N349="základní",J349,0)</f>
        <v>0</v>
      </c>
      <c r="BF349" s="181">
        <f>IF(N349="snížená",J349,0)</f>
        <v>0</v>
      </c>
      <c r="BG349" s="181">
        <f>IF(N349="zákl. přenesená",J349,0)</f>
        <v>0</v>
      </c>
      <c r="BH349" s="181">
        <f>IF(N349="sníž. přenesená",J349,0)</f>
        <v>0</v>
      </c>
      <c r="BI349" s="181">
        <f>IF(N349="nulová",J349,0)</f>
        <v>0</v>
      </c>
      <c r="BJ349" s="12" t="s">
        <v>76</v>
      </c>
      <c r="BK349" s="181">
        <f>ROUND(I349*H349,2)</f>
        <v>0</v>
      </c>
      <c r="BL349" s="12" t="s">
        <v>116</v>
      </c>
      <c r="BM349" s="12" t="s">
        <v>640</v>
      </c>
    </row>
    <row r="350" spans="2:65" s="1" customFormat="1">
      <c r="B350" s="29"/>
      <c r="C350" s="30"/>
      <c r="D350" s="182" t="s">
        <v>118</v>
      </c>
      <c r="E350" s="30"/>
      <c r="F350" s="183" t="s">
        <v>639</v>
      </c>
      <c r="G350" s="30"/>
      <c r="H350" s="30"/>
      <c r="I350" s="98"/>
      <c r="J350" s="30"/>
      <c r="K350" s="30"/>
      <c r="L350" s="33"/>
      <c r="M350" s="184"/>
      <c r="N350" s="55"/>
      <c r="O350" s="55"/>
      <c r="P350" s="55"/>
      <c r="Q350" s="55"/>
      <c r="R350" s="55"/>
      <c r="S350" s="55"/>
      <c r="T350" s="56"/>
      <c r="AT350" s="12" t="s">
        <v>118</v>
      </c>
      <c r="AU350" s="12" t="s">
        <v>78</v>
      </c>
    </row>
    <row r="351" spans="2:65" s="1" customFormat="1" ht="16.5" customHeight="1">
      <c r="B351" s="29"/>
      <c r="C351" s="170" t="s">
        <v>641</v>
      </c>
      <c r="D351" s="170" t="s">
        <v>111</v>
      </c>
      <c r="E351" s="171" t="s">
        <v>642</v>
      </c>
      <c r="F351" s="172" t="s">
        <v>643</v>
      </c>
      <c r="G351" s="173" t="s">
        <v>155</v>
      </c>
      <c r="H351" s="174">
        <v>100</v>
      </c>
      <c r="I351" s="175"/>
      <c r="J351" s="176">
        <f>ROUND(I351*H351,2)</f>
        <v>0</v>
      </c>
      <c r="K351" s="172" t="s">
        <v>115</v>
      </c>
      <c r="L351" s="33"/>
      <c r="M351" s="177" t="s">
        <v>1</v>
      </c>
      <c r="N351" s="178" t="s">
        <v>40</v>
      </c>
      <c r="O351" s="55"/>
      <c r="P351" s="179">
        <f>O351*H351</f>
        <v>0</v>
      </c>
      <c r="Q351" s="179">
        <v>0</v>
      </c>
      <c r="R351" s="179">
        <f>Q351*H351</f>
        <v>0</v>
      </c>
      <c r="S351" s="179">
        <v>0</v>
      </c>
      <c r="T351" s="180">
        <f>S351*H351</f>
        <v>0</v>
      </c>
      <c r="AR351" s="12" t="s">
        <v>116</v>
      </c>
      <c r="AT351" s="12" t="s">
        <v>111</v>
      </c>
      <c r="AU351" s="12" t="s">
        <v>78</v>
      </c>
      <c r="AY351" s="12" t="s">
        <v>108</v>
      </c>
      <c r="BE351" s="181">
        <f>IF(N351="základní",J351,0)</f>
        <v>0</v>
      </c>
      <c r="BF351" s="181">
        <f>IF(N351="snížená",J351,0)</f>
        <v>0</v>
      </c>
      <c r="BG351" s="181">
        <f>IF(N351="zákl. přenesená",J351,0)</f>
        <v>0</v>
      </c>
      <c r="BH351" s="181">
        <f>IF(N351="sníž. přenesená",J351,0)</f>
        <v>0</v>
      </c>
      <c r="BI351" s="181">
        <f>IF(N351="nulová",J351,0)</f>
        <v>0</v>
      </c>
      <c r="BJ351" s="12" t="s">
        <v>76</v>
      </c>
      <c r="BK351" s="181">
        <f>ROUND(I351*H351,2)</f>
        <v>0</v>
      </c>
      <c r="BL351" s="12" t="s">
        <v>116</v>
      </c>
      <c r="BM351" s="12" t="s">
        <v>644</v>
      </c>
    </row>
    <row r="352" spans="2:65" s="1" customFormat="1">
      <c r="B352" s="29"/>
      <c r="C352" s="30"/>
      <c r="D352" s="182" t="s">
        <v>118</v>
      </c>
      <c r="E352" s="30"/>
      <c r="F352" s="183" t="s">
        <v>643</v>
      </c>
      <c r="G352" s="30"/>
      <c r="H352" s="30"/>
      <c r="I352" s="98"/>
      <c r="J352" s="30"/>
      <c r="K352" s="30"/>
      <c r="L352" s="33"/>
      <c r="M352" s="184"/>
      <c r="N352" s="55"/>
      <c r="O352" s="55"/>
      <c r="P352" s="55"/>
      <c r="Q352" s="55"/>
      <c r="R352" s="55"/>
      <c r="S352" s="55"/>
      <c r="T352" s="56"/>
      <c r="AT352" s="12" t="s">
        <v>118</v>
      </c>
      <c r="AU352" s="12" t="s">
        <v>78</v>
      </c>
    </row>
    <row r="353" spans="2:65" s="1" customFormat="1" ht="16.5" customHeight="1">
      <c r="B353" s="29"/>
      <c r="C353" s="170" t="s">
        <v>645</v>
      </c>
      <c r="D353" s="170" t="s">
        <v>111</v>
      </c>
      <c r="E353" s="171" t="s">
        <v>646</v>
      </c>
      <c r="F353" s="172" t="s">
        <v>647</v>
      </c>
      <c r="G353" s="173" t="s">
        <v>155</v>
      </c>
      <c r="H353" s="174">
        <v>50</v>
      </c>
      <c r="I353" s="175"/>
      <c r="J353" s="176">
        <f>ROUND(I353*H353,2)</f>
        <v>0</v>
      </c>
      <c r="K353" s="172" t="s">
        <v>115</v>
      </c>
      <c r="L353" s="33"/>
      <c r="M353" s="177" t="s">
        <v>1</v>
      </c>
      <c r="N353" s="178" t="s">
        <v>40</v>
      </c>
      <c r="O353" s="55"/>
      <c r="P353" s="179">
        <f>O353*H353</f>
        <v>0</v>
      </c>
      <c r="Q353" s="179">
        <v>0</v>
      </c>
      <c r="R353" s="179">
        <f>Q353*H353</f>
        <v>0</v>
      </c>
      <c r="S353" s="179">
        <v>0</v>
      </c>
      <c r="T353" s="180">
        <f>S353*H353</f>
        <v>0</v>
      </c>
      <c r="AR353" s="12" t="s">
        <v>116</v>
      </c>
      <c r="AT353" s="12" t="s">
        <v>111</v>
      </c>
      <c r="AU353" s="12" t="s">
        <v>78</v>
      </c>
      <c r="AY353" s="12" t="s">
        <v>108</v>
      </c>
      <c r="BE353" s="181">
        <f>IF(N353="základní",J353,0)</f>
        <v>0</v>
      </c>
      <c r="BF353" s="181">
        <f>IF(N353="snížená",J353,0)</f>
        <v>0</v>
      </c>
      <c r="BG353" s="181">
        <f>IF(N353="zákl. přenesená",J353,0)</f>
        <v>0</v>
      </c>
      <c r="BH353" s="181">
        <f>IF(N353="sníž. přenesená",J353,0)</f>
        <v>0</v>
      </c>
      <c r="BI353" s="181">
        <f>IF(N353="nulová",J353,0)</f>
        <v>0</v>
      </c>
      <c r="BJ353" s="12" t="s">
        <v>76</v>
      </c>
      <c r="BK353" s="181">
        <f>ROUND(I353*H353,2)</f>
        <v>0</v>
      </c>
      <c r="BL353" s="12" t="s">
        <v>116</v>
      </c>
      <c r="BM353" s="12" t="s">
        <v>648</v>
      </c>
    </row>
    <row r="354" spans="2:65" s="1" customFormat="1" ht="29.25">
      <c r="B354" s="29"/>
      <c r="C354" s="30"/>
      <c r="D354" s="182" t="s">
        <v>118</v>
      </c>
      <c r="E354" s="30"/>
      <c r="F354" s="183" t="s">
        <v>649</v>
      </c>
      <c r="G354" s="30"/>
      <c r="H354" s="30"/>
      <c r="I354" s="98"/>
      <c r="J354" s="30"/>
      <c r="K354" s="30"/>
      <c r="L354" s="33"/>
      <c r="M354" s="184"/>
      <c r="N354" s="55"/>
      <c r="O354" s="55"/>
      <c r="P354" s="55"/>
      <c r="Q354" s="55"/>
      <c r="R354" s="55"/>
      <c r="S354" s="55"/>
      <c r="T354" s="56"/>
      <c r="AT354" s="12" t="s">
        <v>118</v>
      </c>
      <c r="AU354" s="12" t="s">
        <v>78</v>
      </c>
    </row>
    <row r="355" spans="2:65" s="1" customFormat="1" ht="16.5" customHeight="1">
      <c r="B355" s="29"/>
      <c r="C355" s="170" t="s">
        <v>650</v>
      </c>
      <c r="D355" s="170" t="s">
        <v>111</v>
      </c>
      <c r="E355" s="171" t="s">
        <v>651</v>
      </c>
      <c r="F355" s="172" t="s">
        <v>652</v>
      </c>
      <c r="G355" s="173" t="s">
        <v>155</v>
      </c>
      <c r="H355" s="174">
        <v>400</v>
      </c>
      <c r="I355" s="175"/>
      <c r="J355" s="176">
        <f>ROUND(I355*H355,2)</f>
        <v>0</v>
      </c>
      <c r="K355" s="172" t="s">
        <v>115</v>
      </c>
      <c r="L355" s="33"/>
      <c r="M355" s="177" t="s">
        <v>1</v>
      </c>
      <c r="N355" s="178" t="s">
        <v>40</v>
      </c>
      <c r="O355" s="55"/>
      <c r="P355" s="179">
        <f>O355*H355</f>
        <v>0</v>
      </c>
      <c r="Q355" s="179">
        <v>0</v>
      </c>
      <c r="R355" s="179">
        <f>Q355*H355</f>
        <v>0</v>
      </c>
      <c r="S355" s="179">
        <v>0</v>
      </c>
      <c r="T355" s="180">
        <f>S355*H355</f>
        <v>0</v>
      </c>
      <c r="AR355" s="12" t="s">
        <v>116</v>
      </c>
      <c r="AT355" s="12" t="s">
        <v>111</v>
      </c>
      <c r="AU355" s="12" t="s">
        <v>78</v>
      </c>
      <c r="AY355" s="12" t="s">
        <v>108</v>
      </c>
      <c r="BE355" s="181">
        <f>IF(N355="základní",J355,0)</f>
        <v>0</v>
      </c>
      <c r="BF355" s="181">
        <f>IF(N355="snížená",J355,0)</f>
        <v>0</v>
      </c>
      <c r="BG355" s="181">
        <f>IF(N355="zákl. přenesená",J355,0)</f>
        <v>0</v>
      </c>
      <c r="BH355" s="181">
        <f>IF(N355="sníž. přenesená",J355,0)</f>
        <v>0</v>
      </c>
      <c r="BI355" s="181">
        <f>IF(N355="nulová",J355,0)</f>
        <v>0</v>
      </c>
      <c r="BJ355" s="12" t="s">
        <v>76</v>
      </c>
      <c r="BK355" s="181">
        <f>ROUND(I355*H355,2)</f>
        <v>0</v>
      </c>
      <c r="BL355" s="12" t="s">
        <v>116</v>
      </c>
      <c r="BM355" s="12" t="s">
        <v>653</v>
      </c>
    </row>
    <row r="356" spans="2:65" s="1" customFormat="1" ht="29.25">
      <c r="B356" s="29"/>
      <c r="C356" s="30"/>
      <c r="D356" s="182" t="s">
        <v>118</v>
      </c>
      <c r="E356" s="30"/>
      <c r="F356" s="183" t="s">
        <v>654</v>
      </c>
      <c r="G356" s="30"/>
      <c r="H356" s="30"/>
      <c r="I356" s="98"/>
      <c r="J356" s="30"/>
      <c r="K356" s="30"/>
      <c r="L356" s="33"/>
      <c r="M356" s="184"/>
      <c r="N356" s="55"/>
      <c r="O356" s="55"/>
      <c r="P356" s="55"/>
      <c r="Q356" s="55"/>
      <c r="R356" s="55"/>
      <c r="S356" s="55"/>
      <c r="T356" s="56"/>
      <c r="AT356" s="12" t="s">
        <v>118</v>
      </c>
      <c r="AU356" s="12" t="s">
        <v>78</v>
      </c>
    </row>
    <row r="357" spans="2:65" s="1" customFormat="1" ht="16.5" customHeight="1">
      <c r="B357" s="29"/>
      <c r="C357" s="170" t="s">
        <v>655</v>
      </c>
      <c r="D357" s="170" t="s">
        <v>111</v>
      </c>
      <c r="E357" s="171" t="s">
        <v>656</v>
      </c>
      <c r="F357" s="172" t="s">
        <v>657</v>
      </c>
      <c r="G357" s="173" t="s">
        <v>155</v>
      </c>
      <c r="H357" s="174">
        <v>300</v>
      </c>
      <c r="I357" s="175"/>
      <c r="J357" s="176">
        <f>ROUND(I357*H357,2)</f>
        <v>0</v>
      </c>
      <c r="K357" s="172" t="s">
        <v>115</v>
      </c>
      <c r="L357" s="33"/>
      <c r="M357" s="177" t="s">
        <v>1</v>
      </c>
      <c r="N357" s="178" t="s">
        <v>40</v>
      </c>
      <c r="O357" s="55"/>
      <c r="P357" s="179">
        <f>O357*H357</f>
        <v>0</v>
      </c>
      <c r="Q357" s="179">
        <v>0</v>
      </c>
      <c r="R357" s="179">
        <f>Q357*H357</f>
        <v>0</v>
      </c>
      <c r="S357" s="179">
        <v>0</v>
      </c>
      <c r="T357" s="180">
        <f>S357*H357</f>
        <v>0</v>
      </c>
      <c r="AR357" s="12" t="s">
        <v>116</v>
      </c>
      <c r="AT357" s="12" t="s">
        <v>111</v>
      </c>
      <c r="AU357" s="12" t="s">
        <v>78</v>
      </c>
      <c r="AY357" s="12" t="s">
        <v>108</v>
      </c>
      <c r="BE357" s="181">
        <f>IF(N357="základní",J357,0)</f>
        <v>0</v>
      </c>
      <c r="BF357" s="181">
        <f>IF(N357="snížená",J357,0)</f>
        <v>0</v>
      </c>
      <c r="BG357" s="181">
        <f>IF(N357="zákl. přenesená",J357,0)</f>
        <v>0</v>
      </c>
      <c r="BH357" s="181">
        <f>IF(N357="sníž. přenesená",J357,0)</f>
        <v>0</v>
      </c>
      <c r="BI357" s="181">
        <f>IF(N357="nulová",J357,0)</f>
        <v>0</v>
      </c>
      <c r="BJ357" s="12" t="s">
        <v>76</v>
      </c>
      <c r="BK357" s="181">
        <f>ROUND(I357*H357,2)</f>
        <v>0</v>
      </c>
      <c r="BL357" s="12" t="s">
        <v>116</v>
      </c>
      <c r="BM357" s="12" t="s">
        <v>658</v>
      </c>
    </row>
    <row r="358" spans="2:65" s="1" customFormat="1" ht="29.25">
      <c r="B358" s="29"/>
      <c r="C358" s="30"/>
      <c r="D358" s="182" t="s">
        <v>118</v>
      </c>
      <c r="E358" s="30"/>
      <c r="F358" s="183" t="s">
        <v>659</v>
      </c>
      <c r="G358" s="30"/>
      <c r="H358" s="30"/>
      <c r="I358" s="98"/>
      <c r="J358" s="30"/>
      <c r="K358" s="30"/>
      <c r="L358" s="33"/>
      <c r="M358" s="184"/>
      <c r="N358" s="55"/>
      <c r="O358" s="55"/>
      <c r="P358" s="55"/>
      <c r="Q358" s="55"/>
      <c r="R358" s="55"/>
      <c r="S358" s="55"/>
      <c r="T358" s="56"/>
      <c r="AT358" s="12" t="s">
        <v>118</v>
      </c>
      <c r="AU358" s="12" t="s">
        <v>78</v>
      </c>
    </row>
    <row r="359" spans="2:65" s="1" customFormat="1" ht="16.5" customHeight="1">
      <c r="B359" s="29"/>
      <c r="C359" s="170" t="s">
        <v>660</v>
      </c>
      <c r="D359" s="170" t="s">
        <v>111</v>
      </c>
      <c r="E359" s="171" t="s">
        <v>661</v>
      </c>
      <c r="F359" s="172" t="s">
        <v>662</v>
      </c>
      <c r="G359" s="173" t="s">
        <v>155</v>
      </c>
      <c r="H359" s="174">
        <v>100</v>
      </c>
      <c r="I359" s="175"/>
      <c r="J359" s="176">
        <f>ROUND(I359*H359,2)</f>
        <v>0</v>
      </c>
      <c r="K359" s="172" t="s">
        <v>115</v>
      </c>
      <c r="L359" s="33"/>
      <c r="M359" s="177" t="s">
        <v>1</v>
      </c>
      <c r="N359" s="178" t="s">
        <v>40</v>
      </c>
      <c r="O359" s="55"/>
      <c r="P359" s="179">
        <f>O359*H359</f>
        <v>0</v>
      </c>
      <c r="Q359" s="179">
        <v>0</v>
      </c>
      <c r="R359" s="179">
        <f>Q359*H359</f>
        <v>0</v>
      </c>
      <c r="S359" s="179">
        <v>0</v>
      </c>
      <c r="T359" s="180">
        <f>S359*H359</f>
        <v>0</v>
      </c>
      <c r="AR359" s="12" t="s">
        <v>116</v>
      </c>
      <c r="AT359" s="12" t="s">
        <v>111</v>
      </c>
      <c r="AU359" s="12" t="s">
        <v>78</v>
      </c>
      <c r="AY359" s="12" t="s">
        <v>108</v>
      </c>
      <c r="BE359" s="181">
        <f>IF(N359="základní",J359,0)</f>
        <v>0</v>
      </c>
      <c r="BF359" s="181">
        <f>IF(N359="snížená",J359,0)</f>
        <v>0</v>
      </c>
      <c r="BG359" s="181">
        <f>IF(N359="zákl. přenesená",J359,0)</f>
        <v>0</v>
      </c>
      <c r="BH359" s="181">
        <f>IF(N359="sníž. přenesená",J359,0)</f>
        <v>0</v>
      </c>
      <c r="BI359" s="181">
        <f>IF(N359="nulová",J359,0)</f>
        <v>0</v>
      </c>
      <c r="BJ359" s="12" t="s">
        <v>76</v>
      </c>
      <c r="BK359" s="181">
        <f>ROUND(I359*H359,2)</f>
        <v>0</v>
      </c>
      <c r="BL359" s="12" t="s">
        <v>116</v>
      </c>
      <c r="BM359" s="12" t="s">
        <v>663</v>
      </c>
    </row>
    <row r="360" spans="2:65" s="1" customFormat="1" ht="29.25">
      <c r="B360" s="29"/>
      <c r="C360" s="30"/>
      <c r="D360" s="182" t="s">
        <v>118</v>
      </c>
      <c r="E360" s="30"/>
      <c r="F360" s="183" t="s">
        <v>664</v>
      </c>
      <c r="G360" s="30"/>
      <c r="H360" s="30"/>
      <c r="I360" s="98"/>
      <c r="J360" s="30"/>
      <c r="K360" s="30"/>
      <c r="L360" s="33"/>
      <c r="M360" s="184"/>
      <c r="N360" s="55"/>
      <c r="O360" s="55"/>
      <c r="P360" s="55"/>
      <c r="Q360" s="55"/>
      <c r="R360" s="55"/>
      <c r="S360" s="55"/>
      <c r="T360" s="56"/>
      <c r="AT360" s="12" t="s">
        <v>118</v>
      </c>
      <c r="AU360" s="12" t="s">
        <v>78</v>
      </c>
    </row>
    <row r="361" spans="2:65" s="1" customFormat="1" ht="16.5" customHeight="1">
      <c r="B361" s="29"/>
      <c r="C361" s="170" t="s">
        <v>665</v>
      </c>
      <c r="D361" s="170" t="s">
        <v>111</v>
      </c>
      <c r="E361" s="171" t="s">
        <v>666</v>
      </c>
      <c r="F361" s="172" t="s">
        <v>667</v>
      </c>
      <c r="G361" s="173" t="s">
        <v>668</v>
      </c>
      <c r="H361" s="174">
        <v>20</v>
      </c>
      <c r="I361" s="175"/>
      <c r="J361" s="176">
        <f>ROUND(I361*H361,2)</f>
        <v>0</v>
      </c>
      <c r="K361" s="172" t="s">
        <v>115</v>
      </c>
      <c r="L361" s="33"/>
      <c r="M361" s="177" t="s">
        <v>1</v>
      </c>
      <c r="N361" s="178" t="s">
        <v>40</v>
      </c>
      <c r="O361" s="55"/>
      <c r="P361" s="179">
        <f>O361*H361</f>
        <v>0</v>
      </c>
      <c r="Q361" s="179">
        <v>0</v>
      </c>
      <c r="R361" s="179">
        <f>Q361*H361</f>
        <v>0</v>
      </c>
      <c r="S361" s="179">
        <v>0</v>
      </c>
      <c r="T361" s="180">
        <f>S361*H361</f>
        <v>0</v>
      </c>
      <c r="AR361" s="12" t="s">
        <v>116</v>
      </c>
      <c r="AT361" s="12" t="s">
        <v>111</v>
      </c>
      <c r="AU361" s="12" t="s">
        <v>78</v>
      </c>
      <c r="AY361" s="12" t="s">
        <v>108</v>
      </c>
      <c r="BE361" s="181">
        <f>IF(N361="základní",J361,0)</f>
        <v>0</v>
      </c>
      <c r="BF361" s="181">
        <f>IF(N361="snížená",J361,0)</f>
        <v>0</v>
      </c>
      <c r="BG361" s="181">
        <f>IF(N361="zákl. přenesená",J361,0)</f>
        <v>0</v>
      </c>
      <c r="BH361" s="181">
        <f>IF(N361="sníž. přenesená",J361,0)</f>
        <v>0</v>
      </c>
      <c r="BI361" s="181">
        <f>IF(N361="nulová",J361,0)</f>
        <v>0</v>
      </c>
      <c r="BJ361" s="12" t="s">
        <v>76</v>
      </c>
      <c r="BK361" s="181">
        <f>ROUND(I361*H361,2)</f>
        <v>0</v>
      </c>
      <c r="BL361" s="12" t="s">
        <v>116</v>
      </c>
      <c r="BM361" s="12" t="s">
        <v>669</v>
      </c>
    </row>
    <row r="362" spans="2:65" s="1" customFormat="1">
      <c r="B362" s="29"/>
      <c r="C362" s="30"/>
      <c r="D362" s="182" t="s">
        <v>118</v>
      </c>
      <c r="E362" s="30"/>
      <c r="F362" s="183" t="s">
        <v>667</v>
      </c>
      <c r="G362" s="30"/>
      <c r="H362" s="30"/>
      <c r="I362" s="98"/>
      <c r="J362" s="30"/>
      <c r="K362" s="30"/>
      <c r="L362" s="33"/>
      <c r="M362" s="184"/>
      <c r="N362" s="55"/>
      <c r="O362" s="55"/>
      <c r="P362" s="55"/>
      <c r="Q362" s="55"/>
      <c r="R362" s="55"/>
      <c r="S362" s="55"/>
      <c r="T362" s="56"/>
      <c r="AT362" s="12" t="s">
        <v>118</v>
      </c>
      <c r="AU362" s="12" t="s">
        <v>78</v>
      </c>
    </row>
    <row r="363" spans="2:65" s="1" customFormat="1" ht="16.5" customHeight="1">
      <c r="B363" s="29"/>
      <c r="C363" s="170" t="s">
        <v>670</v>
      </c>
      <c r="D363" s="170" t="s">
        <v>111</v>
      </c>
      <c r="E363" s="171" t="s">
        <v>671</v>
      </c>
      <c r="F363" s="172" t="s">
        <v>672</v>
      </c>
      <c r="G363" s="173" t="s">
        <v>668</v>
      </c>
      <c r="H363" s="174">
        <v>30</v>
      </c>
      <c r="I363" s="175"/>
      <c r="J363" s="176">
        <f>ROUND(I363*H363,2)</f>
        <v>0</v>
      </c>
      <c r="K363" s="172" t="s">
        <v>115</v>
      </c>
      <c r="L363" s="33"/>
      <c r="M363" s="177" t="s">
        <v>1</v>
      </c>
      <c r="N363" s="178" t="s">
        <v>40</v>
      </c>
      <c r="O363" s="55"/>
      <c r="P363" s="179">
        <f>O363*H363</f>
        <v>0</v>
      </c>
      <c r="Q363" s="179">
        <v>0</v>
      </c>
      <c r="R363" s="179">
        <f>Q363*H363</f>
        <v>0</v>
      </c>
      <c r="S363" s="179">
        <v>0</v>
      </c>
      <c r="T363" s="180">
        <f>S363*H363</f>
        <v>0</v>
      </c>
      <c r="AR363" s="12" t="s">
        <v>116</v>
      </c>
      <c r="AT363" s="12" t="s">
        <v>111</v>
      </c>
      <c r="AU363" s="12" t="s">
        <v>78</v>
      </c>
      <c r="AY363" s="12" t="s">
        <v>108</v>
      </c>
      <c r="BE363" s="181">
        <f>IF(N363="základní",J363,0)</f>
        <v>0</v>
      </c>
      <c r="BF363" s="181">
        <f>IF(N363="snížená",J363,0)</f>
        <v>0</v>
      </c>
      <c r="BG363" s="181">
        <f>IF(N363="zákl. přenesená",J363,0)</f>
        <v>0</v>
      </c>
      <c r="BH363" s="181">
        <f>IF(N363="sníž. přenesená",J363,0)</f>
        <v>0</v>
      </c>
      <c r="BI363" s="181">
        <f>IF(N363="nulová",J363,0)</f>
        <v>0</v>
      </c>
      <c r="BJ363" s="12" t="s">
        <v>76</v>
      </c>
      <c r="BK363" s="181">
        <f>ROUND(I363*H363,2)</f>
        <v>0</v>
      </c>
      <c r="BL363" s="12" t="s">
        <v>116</v>
      </c>
      <c r="BM363" s="12" t="s">
        <v>673</v>
      </c>
    </row>
    <row r="364" spans="2:65" s="1" customFormat="1">
      <c r="B364" s="29"/>
      <c r="C364" s="30"/>
      <c r="D364" s="182" t="s">
        <v>118</v>
      </c>
      <c r="E364" s="30"/>
      <c r="F364" s="183" t="s">
        <v>672</v>
      </c>
      <c r="G364" s="30"/>
      <c r="H364" s="30"/>
      <c r="I364" s="98"/>
      <c r="J364" s="30"/>
      <c r="K364" s="30"/>
      <c r="L364" s="33"/>
      <c r="M364" s="184"/>
      <c r="N364" s="55"/>
      <c r="O364" s="55"/>
      <c r="P364" s="55"/>
      <c r="Q364" s="55"/>
      <c r="R364" s="55"/>
      <c r="S364" s="55"/>
      <c r="T364" s="56"/>
      <c r="AT364" s="12" t="s">
        <v>118</v>
      </c>
      <c r="AU364" s="12" t="s">
        <v>78</v>
      </c>
    </row>
    <row r="365" spans="2:65" s="1" customFormat="1" ht="16.5" customHeight="1">
      <c r="B365" s="29"/>
      <c r="C365" s="170" t="s">
        <v>674</v>
      </c>
      <c r="D365" s="170" t="s">
        <v>111</v>
      </c>
      <c r="E365" s="171" t="s">
        <v>675</v>
      </c>
      <c r="F365" s="172" t="s">
        <v>676</v>
      </c>
      <c r="G365" s="173" t="s">
        <v>668</v>
      </c>
      <c r="H365" s="174">
        <v>50</v>
      </c>
      <c r="I365" s="175"/>
      <c r="J365" s="176">
        <f>ROUND(I365*H365,2)</f>
        <v>0</v>
      </c>
      <c r="K365" s="172" t="s">
        <v>115</v>
      </c>
      <c r="L365" s="33"/>
      <c r="M365" s="177" t="s">
        <v>1</v>
      </c>
      <c r="N365" s="178" t="s">
        <v>40</v>
      </c>
      <c r="O365" s="55"/>
      <c r="P365" s="179">
        <f>O365*H365</f>
        <v>0</v>
      </c>
      <c r="Q365" s="179">
        <v>0</v>
      </c>
      <c r="R365" s="179">
        <f>Q365*H365</f>
        <v>0</v>
      </c>
      <c r="S365" s="179">
        <v>0</v>
      </c>
      <c r="T365" s="180">
        <f>S365*H365</f>
        <v>0</v>
      </c>
      <c r="AR365" s="12" t="s">
        <v>116</v>
      </c>
      <c r="AT365" s="12" t="s">
        <v>111</v>
      </c>
      <c r="AU365" s="12" t="s">
        <v>78</v>
      </c>
      <c r="AY365" s="12" t="s">
        <v>108</v>
      </c>
      <c r="BE365" s="181">
        <f>IF(N365="základní",J365,0)</f>
        <v>0</v>
      </c>
      <c r="BF365" s="181">
        <f>IF(N365="snížená",J365,0)</f>
        <v>0</v>
      </c>
      <c r="BG365" s="181">
        <f>IF(N365="zákl. přenesená",J365,0)</f>
        <v>0</v>
      </c>
      <c r="BH365" s="181">
        <f>IF(N365="sníž. přenesená",J365,0)</f>
        <v>0</v>
      </c>
      <c r="BI365" s="181">
        <f>IF(N365="nulová",J365,0)</f>
        <v>0</v>
      </c>
      <c r="BJ365" s="12" t="s">
        <v>76</v>
      </c>
      <c r="BK365" s="181">
        <f>ROUND(I365*H365,2)</f>
        <v>0</v>
      </c>
      <c r="BL365" s="12" t="s">
        <v>116</v>
      </c>
      <c r="BM365" s="12" t="s">
        <v>677</v>
      </c>
    </row>
    <row r="366" spans="2:65" s="1" customFormat="1">
      <c r="B366" s="29"/>
      <c r="C366" s="30"/>
      <c r="D366" s="182" t="s">
        <v>118</v>
      </c>
      <c r="E366" s="30"/>
      <c r="F366" s="183" t="s">
        <v>676</v>
      </c>
      <c r="G366" s="30"/>
      <c r="H366" s="30"/>
      <c r="I366" s="98"/>
      <c r="J366" s="30"/>
      <c r="K366" s="30"/>
      <c r="L366" s="33"/>
      <c r="M366" s="184"/>
      <c r="N366" s="55"/>
      <c r="O366" s="55"/>
      <c r="P366" s="55"/>
      <c r="Q366" s="55"/>
      <c r="R366" s="55"/>
      <c r="S366" s="55"/>
      <c r="T366" s="56"/>
      <c r="AT366" s="12" t="s">
        <v>118</v>
      </c>
      <c r="AU366" s="12" t="s">
        <v>78</v>
      </c>
    </row>
    <row r="367" spans="2:65" s="1" customFormat="1" ht="16.5" customHeight="1">
      <c r="B367" s="29"/>
      <c r="C367" s="170" t="s">
        <v>678</v>
      </c>
      <c r="D367" s="170" t="s">
        <v>111</v>
      </c>
      <c r="E367" s="171" t="s">
        <v>679</v>
      </c>
      <c r="F367" s="172" t="s">
        <v>680</v>
      </c>
      <c r="G367" s="173" t="s">
        <v>668</v>
      </c>
      <c r="H367" s="174">
        <v>50</v>
      </c>
      <c r="I367" s="175"/>
      <c r="J367" s="176">
        <f>ROUND(I367*H367,2)</f>
        <v>0</v>
      </c>
      <c r="K367" s="172" t="s">
        <v>115</v>
      </c>
      <c r="L367" s="33"/>
      <c r="M367" s="177" t="s">
        <v>1</v>
      </c>
      <c r="N367" s="178" t="s">
        <v>40</v>
      </c>
      <c r="O367" s="55"/>
      <c r="P367" s="179">
        <f>O367*H367</f>
        <v>0</v>
      </c>
      <c r="Q367" s="179">
        <v>0</v>
      </c>
      <c r="R367" s="179">
        <f>Q367*H367</f>
        <v>0</v>
      </c>
      <c r="S367" s="179">
        <v>0</v>
      </c>
      <c r="T367" s="180">
        <f>S367*H367</f>
        <v>0</v>
      </c>
      <c r="AR367" s="12" t="s">
        <v>116</v>
      </c>
      <c r="AT367" s="12" t="s">
        <v>111</v>
      </c>
      <c r="AU367" s="12" t="s">
        <v>78</v>
      </c>
      <c r="AY367" s="12" t="s">
        <v>108</v>
      </c>
      <c r="BE367" s="181">
        <f>IF(N367="základní",J367,0)</f>
        <v>0</v>
      </c>
      <c r="BF367" s="181">
        <f>IF(N367="snížená",J367,0)</f>
        <v>0</v>
      </c>
      <c r="BG367" s="181">
        <f>IF(N367="zákl. přenesená",J367,0)</f>
        <v>0</v>
      </c>
      <c r="BH367" s="181">
        <f>IF(N367="sníž. přenesená",J367,0)</f>
        <v>0</v>
      </c>
      <c r="BI367" s="181">
        <f>IF(N367="nulová",J367,0)</f>
        <v>0</v>
      </c>
      <c r="BJ367" s="12" t="s">
        <v>76</v>
      </c>
      <c r="BK367" s="181">
        <f>ROUND(I367*H367,2)</f>
        <v>0</v>
      </c>
      <c r="BL367" s="12" t="s">
        <v>116</v>
      </c>
      <c r="BM367" s="12" t="s">
        <v>681</v>
      </c>
    </row>
    <row r="368" spans="2:65" s="1" customFormat="1">
      <c r="B368" s="29"/>
      <c r="C368" s="30"/>
      <c r="D368" s="182" t="s">
        <v>118</v>
      </c>
      <c r="E368" s="30"/>
      <c r="F368" s="183" t="s">
        <v>680</v>
      </c>
      <c r="G368" s="30"/>
      <c r="H368" s="30"/>
      <c r="I368" s="98"/>
      <c r="J368" s="30"/>
      <c r="K368" s="30"/>
      <c r="L368" s="33"/>
      <c r="M368" s="184"/>
      <c r="N368" s="55"/>
      <c r="O368" s="55"/>
      <c r="P368" s="55"/>
      <c r="Q368" s="55"/>
      <c r="R368" s="55"/>
      <c r="S368" s="55"/>
      <c r="T368" s="56"/>
      <c r="AT368" s="12" t="s">
        <v>118</v>
      </c>
      <c r="AU368" s="12" t="s">
        <v>78</v>
      </c>
    </row>
    <row r="369" spans="2:65" s="1" customFormat="1" ht="16.5" customHeight="1">
      <c r="B369" s="29"/>
      <c r="C369" s="170" t="s">
        <v>682</v>
      </c>
      <c r="D369" s="170" t="s">
        <v>111</v>
      </c>
      <c r="E369" s="171" t="s">
        <v>683</v>
      </c>
      <c r="F369" s="172" t="s">
        <v>684</v>
      </c>
      <c r="G369" s="173" t="s">
        <v>668</v>
      </c>
      <c r="H369" s="174">
        <v>100</v>
      </c>
      <c r="I369" s="175"/>
      <c r="J369" s="176">
        <f>ROUND(I369*H369,2)</f>
        <v>0</v>
      </c>
      <c r="K369" s="172" t="s">
        <v>115</v>
      </c>
      <c r="L369" s="33"/>
      <c r="M369" s="177" t="s">
        <v>1</v>
      </c>
      <c r="N369" s="178" t="s">
        <v>40</v>
      </c>
      <c r="O369" s="55"/>
      <c r="P369" s="179">
        <f>O369*H369</f>
        <v>0</v>
      </c>
      <c r="Q369" s="179">
        <v>0</v>
      </c>
      <c r="R369" s="179">
        <f>Q369*H369</f>
        <v>0</v>
      </c>
      <c r="S369" s="179">
        <v>0</v>
      </c>
      <c r="T369" s="180">
        <f>S369*H369</f>
        <v>0</v>
      </c>
      <c r="AR369" s="12" t="s">
        <v>116</v>
      </c>
      <c r="AT369" s="12" t="s">
        <v>111</v>
      </c>
      <c r="AU369" s="12" t="s">
        <v>78</v>
      </c>
      <c r="AY369" s="12" t="s">
        <v>108</v>
      </c>
      <c r="BE369" s="181">
        <f>IF(N369="základní",J369,0)</f>
        <v>0</v>
      </c>
      <c r="BF369" s="181">
        <f>IF(N369="snížená",J369,0)</f>
        <v>0</v>
      </c>
      <c r="BG369" s="181">
        <f>IF(N369="zákl. přenesená",J369,0)</f>
        <v>0</v>
      </c>
      <c r="BH369" s="181">
        <f>IF(N369="sníž. přenesená",J369,0)</f>
        <v>0</v>
      </c>
      <c r="BI369" s="181">
        <f>IF(N369="nulová",J369,0)</f>
        <v>0</v>
      </c>
      <c r="BJ369" s="12" t="s">
        <v>76</v>
      </c>
      <c r="BK369" s="181">
        <f>ROUND(I369*H369,2)</f>
        <v>0</v>
      </c>
      <c r="BL369" s="12" t="s">
        <v>116</v>
      </c>
      <c r="BM369" s="12" t="s">
        <v>685</v>
      </c>
    </row>
    <row r="370" spans="2:65" s="1" customFormat="1">
      <c r="B370" s="29"/>
      <c r="C370" s="30"/>
      <c r="D370" s="182" t="s">
        <v>118</v>
      </c>
      <c r="E370" s="30"/>
      <c r="F370" s="183" t="s">
        <v>684</v>
      </c>
      <c r="G370" s="30"/>
      <c r="H370" s="30"/>
      <c r="I370" s="98"/>
      <c r="J370" s="30"/>
      <c r="K370" s="30"/>
      <c r="L370" s="33"/>
      <c r="M370" s="184"/>
      <c r="N370" s="55"/>
      <c r="O370" s="55"/>
      <c r="P370" s="55"/>
      <c r="Q370" s="55"/>
      <c r="R370" s="55"/>
      <c r="S370" s="55"/>
      <c r="T370" s="56"/>
      <c r="AT370" s="12" t="s">
        <v>118</v>
      </c>
      <c r="AU370" s="12" t="s">
        <v>78</v>
      </c>
    </row>
    <row r="371" spans="2:65" s="1" customFormat="1" ht="16.5" customHeight="1">
      <c r="B371" s="29"/>
      <c r="C371" s="170" t="s">
        <v>686</v>
      </c>
      <c r="D371" s="170" t="s">
        <v>111</v>
      </c>
      <c r="E371" s="171" t="s">
        <v>687</v>
      </c>
      <c r="F371" s="172" t="s">
        <v>688</v>
      </c>
      <c r="G371" s="173" t="s">
        <v>668</v>
      </c>
      <c r="H371" s="174">
        <v>100</v>
      </c>
      <c r="I371" s="175"/>
      <c r="J371" s="176">
        <f>ROUND(I371*H371,2)</f>
        <v>0</v>
      </c>
      <c r="K371" s="172" t="s">
        <v>115</v>
      </c>
      <c r="L371" s="33"/>
      <c r="M371" s="177" t="s">
        <v>1</v>
      </c>
      <c r="N371" s="178" t="s">
        <v>40</v>
      </c>
      <c r="O371" s="55"/>
      <c r="P371" s="179">
        <f>O371*H371</f>
        <v>0</v>
      </c>
      <c r="Q371" s="179">
        <v>0</v>
      </c>
      <c r="R371" s="179">
        <f>Q371*H371</f>
        <v>0</v>
      </c>
      <c r="S371" s="179">
        <v>0</v>
      </c>
      <c r="T371" s="180">
        <f>S371*H371</f>
        <v>0</v>
      </c>
      <c r="AR371" s="12" t="s">
        <v>116</v>
      </c>
      <c r="AT371" s="12" t="s">
        <v>111</v>
      </c>
      <c r="AU371" s="12" t="s">
        <v>78</v>
      </c>
      <c r="AY371" s="12" t="s">
        <v>108</v>
      </c>
      <c r="BE371" s="181">
        <f>IF(N371="základní",J371,0)</f>
        <v>0</v>
      </c>
      <c r="BF371" s="181">
        <f>IF(N371="snížená",J371,0)</f>
        <v>0</v>
      </c>
      <c r="BG371" s="181">
        <f>IF(N371="zákl. přenesená",J371,0)</f>
        <v>0</v>
      </c>
      <c r="BH371" s="181">
        <f>IF(N371="sníž. přenesená",J371,0)</f>
        <v>0</v>
      </c>
      <c r="BI371" s="181">
        <f>IF(N371="nulová",J371,0)</f>
        <v>0</v>
      </c>
      <c r="BJ371" s="12" t="s">
        <v>76</v>
      </c>
      <c r="BK371" s="181">
        <f>ROUND(I371*H371,2)</f>
        <v>0</v>
      </c>
      <c r="BL371" s="12" t="s">
        <v>116</v>
      </c>
      <c r="BM371" s="12" t="s">
        <v>689</v>
      </c>
    </row>
    <row r="372" spans="2:65" s="1" customFormat="1">
      <c r="B372" s="29"/>
      <c r="C372" s="30"/>
      <c r="D372" s="182" t="s">
        <v>118</v>
      </c>
      <c r="E372" s="30"/>
      <c r="F372" s="183" t="s">
        <v>688</v>
      </c>
      <c r="G372" s="30"/>
      <c r="H372" s="30"/>
      <c r="I372" s="98"/>
      <c r="J372" s="30"/>
      <c r="K372" s="30"/>
      <c r="L372" s="33"/>
      <c r="M372" s="184"/>
      <c r="N372" s="55"/>
      <c r="O372" s="55"/>
      <c r="P372" s="55"/>
      <c r="Q372" s="55"/>
      <c r="R372" s="55"/>
      <c r="S372" s="55"/>
      <c r="T372" s="56"/>
      <c r="AT372" s="12" t="s">
        <v>118</v>
      </c>
      <c r="AU372" s="12" t="s">
        <v>78</v>
      </c>
    </row>
    <row r="373" spans="2:65" s="1" customFormat="1" ht="16.5" customHeight="1">
      <c r="B373" s="29"/>
      <c r="C373" s="170" t="s">
        <v>690</v>
      </c>
      <c r="D373" s="170" t="s">
        <v>111</v>
      </c>
      <c r="E373" s="171" t="s">
        <v>691</v>
      </c>
      <c r="F373" s="172" t="s">
        <v>692</v>
      </c>
      <c r="G373" s="173" t="s">
        <v>668</v>
      </c>
      <c r="H373" s="174">
        <v>100</v>
      </c>
      <c r="I373" s="175"/>
      <c r="J373" s="176">
        <f>ROUND(I373*H373,2)</f>
        <v>0</v>
      </c>
      <c r="K373" s="172" t="s">
        <v>115</v>
      </c>
      <c r="L373" s="33"/>
      <c r="M373" s="177" t="s">
        <v>1</v>
      </c>
      <c r="N373" s="178" t="s">
        <v>40</v>
      </c>
      <c r="O373" s="55"/>
      <c r="P373" s="179">
        <f>O373*H373</f>
        <v>0</v>
      </c>
      <c r="Q373" s="179">
        <v>0</v>
      </c>
      <c r="R373" s="179">
        <f>Q373*H373</f>
        <v>0</v>
      </c>
      <c r="S373" s="179">
        <v>0</v>
      </c>
      <c r="T373" s="180">
        <f>S373*H373</f>
        <v>0</v>
      </c>
      <c r="AR373" s="12" t="s">
        <v>116</v>
      </c>
      <c r="AT373" s="12" t="s">
        <v>111</v>
      </c>
      <c r="AU373" s="12" t="s">
        <v>78</v>
      </c>
      <c r="AY373" s="12" t="s">
        <v>108</v>
      </c>
      <c r="BE373" s="181">
        <f>IF(N373="základní",J373,0)</f>
        <v>0</v>
      </c>
      <c r="BF373" s="181">
        <f>IF(N373="snížená",J373,0)</f>
        <v>0</v>
      </c>
      <c r="BG373" s="181">
        <f>IF(N373="zákl. přenesená",J373,0)</f>
        <v>0</v>
      </c>
      <c r="BH373" s="181">
        <f>IF(N373="sníž. přenesená",J373,0)</f>
        <v>0</v>
      </c>
      <c r="BI373" s="181">
        <f>IF(N373="nulová",J373,0)</f>
        <v>0</v>
      </c>
      <c r="BJ373" s="12" t="s">
        <v>76</v>
      </c>
      <c r="BK373" s="181">
        <f>ROUND(I373*H373,2)</f>
        <v>0</v>
      </c>
      <c r="BL373" s="12" t="s">
        <v>116</v>
      </c>
      <c r="BM373" s="12" t="s">
        <v>693</v>
      </c>
    </row>
    <row r="374" spans="2:65" s="1" customFormat="1">
      <c r="B374" s="29"/>
      <c r="C374" s="30"/>
      <c r="D374" s="182" t="s">
        <v>118</v>
      </c>
      <c r="E374" s="30"/>
      <c r="F374" s="183" t="s">
        <v>692</v>
      </c>
      <c r="G374" s="30"/>
      <c r="H374" s="30"/>
      <c r="I374" s="98"/>
      <c r="J374" s="30"/>
      <c r="K374" s="30"/>
      <c r="L374" s="33"/>
      <c r="M374" s="184"/>
      <c r="N374" s="55"/>
      <c r="O374" s="55"/>
      <c r="P374" s="55"/>
      <c r="Q374" s="55"/>
      <c r="R374" s="55"/>
      <c r="S374" s="55"/>
      <c r="T374" s="56"/>
      <c r="AT374" s="12" t="s">
        <v>118</v>
      </c>
      <c r="AU374" s="12" t="s">
        <v>78</v>
      </c>
    </row>
    <row r="375" spans="2:65" s="1" customFormat="1" ht="16.5" customHeight="1">
      <c r="B375" s="29"/>
      <c r="C375" s="170" t="s">
        <v>694</v>
      </c>
      <c r="D375" s="170" t="s">
        <v>111</v>
      </c>
      <c r="E375" s="171" t="s">
        <v>695</v>
      </c>
      <c r="F375" s="172" t="s">
        <v>696</v>
      </c>
      <c r="G375" s="173" t="s">
        <v>668</v>
      </c>
      <c r="H375" s="174">
        <v>350</v>
      </c>
      <c r="I375" s="175"/>
      <c r="J375" s="176">
        <f>ROUND(I375*H375,2)</f>
        <v>0</v>
      </c>
      <c r="K375" s="172" t="s">
        <v>115</v>
      </c>
      <c r="L375" s="33"/>
      <c r="M375" s="177" t="s">
        <v>1</v>
      </c>
      <c r="N375" s="178" t="s">
        <v>40</v>
      </c>
      <c r="O375" s="55"/>
      <c r="P375" s="179">
        <f>O375*H375</f>
        <v>0</v>
      </c>
      <c r="Q375" s="179">
        <v>0</v>
      </c>
      <c r="R375" s="179">
        <f>Q375*H375</f>
        <v>0</v>
      </c>
      <c r="S375" s="179">
        <v>0</v>
      </c>
      <c r="T375" s="180">
        <f>S375*H375</f>
        <v>0</v>
      </c>
      <c r="AR375" s="12" t="s">
        <v>116</v>
      </c>
      <c r="AT375" s="12" t="s">
        <v>111</v>
      </c>
      <c r="AU375" s="12" t="s">
        <v>78</v>
      </c>
      <c r="AY375" s="12" t="s">
        <v>108</v>
      </c>
      <c r="BE375" s="181">
        <f>IF(N375="základní",J375,0)</f>
        <v>0</v>
      </c>
      <c r="BF375" s="181">
        <f>IF(N375="snížená",J375,0)</f>
        <v>0</v>
      </c>
      <c r="BG375" s="181">
        <f>IF(N375="zákl. přenesená",J375,0)</f>
        <v>0</v>
      </c>
      <c r="BH375" s="181">
        <f>IF(N375="sníž. přenesená",J375,0)</f>
        <v>0</v>
      </c>
      <c r="BI375" s="181">
        <f>IF(N375="nulová",J375,0)</f>
        <v>0</v>
      </c>
      <c r="BJ375" s="12" t="s">
        <v>76</v>
      </c>
      <c r="BK375" s="181">
        <f>ROUND(I375*H375,2)</f>
        <v>0</v>
      </c>
      <c r="BL375" s="12" t="s">
        <v>116</v>
      </c>
      <c r="BM375" s="12" t="s">
        <v>697</v>
      </c>
    </row>
    <row r="376" spans="2:65" s="1" customFormat="1">
      <c r="B376" s="29"/>
      <c r="C376" s="30"/>
      <c r="D376" s="182" t="s">
        <v>118</v>
      </c>
      <c r="E376" s="30"/>
      <c r="F376" s="183" t="s">
        <v>696</v>
      </c>
      <c r="G376" s="30"/>
      <c r="H376" s="30"/>
      <c r="I376" s="98"/>
      <c r="J376" s="30"/>
      <c r="K376" s="30"/>
      <c r="L376" s="33"/>
      <c r="M376" s="184"/>
      <c r="N376" s="55"/>
      <c r="O376" s="55"/>
      <c r="P376" s="55"/>
      <c r="Q376" s="55"/>
      <c r="R376" s="55"/>
      <c r="S376" s="55"/>
      <c r="T376" s="56"/>
      <c r="AT376" s="12" t="s">
        <v>118</v>
      </c>
      <c r="AU376" s="12" t="s">
        <v>78</v>
      </c>
    </row>
    <row r="377" spans="2:65" s="1" customFormat="1" ht="16.5" customHeight="1">
      <c r="B377" s="29"/>
      <c r="C377" s="170" t="s">
        <v>698</v>
      </c>
      <c r="D377" s="170" t="s">
        <v>111</v>
      </c>
      <c r="E377" s="171" t="s">
        <v>699</v>
      </c>
      <c r="F377" s="172" t="s">
        <v>700</v>
      </c>
      <c r="G377" s="173" t="s">
        <v>668</v>
      </c>
      <c r="H377" s="174">
        <v>2</v>
      </c>
      <c r="I377" s="175"/>
      <c r="J377" s="176">
        <f>ROUND(I377*H377,2)</f>
        <v>0</v>
      </c>
      <c r="K377" s="172" t="s">
        <v>115</v>
      </c>
      <c r="L377" s="33"/>
      <c r="M377" s="177" t="s">
        <v>1</v>
      </c>
      <c r="N377" s="178" t="s">
        <v>40</v>
      </c>
      <c r="O377" s="55"/>
      <c r="P377" s="179">
        <f>O377*H377</f>
        <v>0</v>
      </c>
      <c r="Q377" s="179">
        <v>0</v>
      </c>
      <c r="R377" s="179">
        <f>Q377*H377</f>
        <v>0</v>
      </c>
      <c r="S377" s="179">
        <v>0</v>
      </c>
      <c r="T377" s="180">
        <f>S377*H377</f>
        <v>0</v>
      </c>
      <c r="AR377" s="12" t="s">
        <v>116</v>
      </c>
      <c r="AT377" s="12" t="s">
        <v>111</v>
      </c>
      <c r="AU377" s="12" t="s">
        <v>78</v>
      </c>
      <c r="AY377" s="12" t="s">
        <v>108</v>
      </c>
      <c r="BE377" s="181">
        <f>IF(N377="základní",J377,0)</f>
        <v>0</v>
      </c>
      <c r="BF377" s="181">
        <f>IF(N377="snížená",J377,0)</f>
        <v>0</v>
      </c>
      <c r="BG377" s="181">
        <f>IF(N377="zákl. přenesená",J377,0)</f>
        <v>0</v>
      </c>
      <c r="BH377" s="181">
        <f>IF(N377="sníž. přenesená",J377,0)</f>
        <v>0</v>
      </c>
      <c r="BI377" s="181">
        <f>IF(N377="nulová",J377,0)</f>
        <v>0</v>
      </c>
      <c r="BJ377" s="12" t="s">
        <v>76</v>
      </c>
      <c r="BK377" s="181">
        <f>ROUND(I377*H377,2)</f>
        <v>0</v>
      </c>
      <c r="BL377" s="12" t="s">
        <v>116</v>
      </c>
      <c r="BM377" s="12" t="s">
        <v>701</v>
      </c>
    </row>
    <row r="378" spans="2:65" s="1" customFormat="1">
      <c r="B378" s="29"/>
      <c r="C378" s="30"/>
      <c r="D378" s="182" t="s">
        <v>118</v>
      </c>
      <c r="E378" s="30"/>
      <c r="F378" s="183" t="s">
        <v>700</v>
      </c>
      <c r="G378" s="30"/>
      <c r="H378" s="30"/>
      <c r="I378" s="98"/>
      <c r="J378" s="30"/>
      <c r="K378" s="30"/>
      <c r="L378" s="33"/>
      <c r="M378" s="184"/>
      <c r="N378" s="55"/>
      <c r="O378" s="55"/>
      <c r="P378" s="55"/>
      <c r="Q378" s="55"/>
      <c r="R378" s="55"/>
      <c r="S378" s="55"/>
      <c r="T378" s="56"/>
      <c r="AT378" s="12" t="s">
        <v>118</v>
      </c>
      <c r="AU378" s="12" t="s">
        <v>78</v>
      </c>
    </row>
    <row r="379" spans="2:65" s="1" customFormat="1" ht="16.5" customHeight="1">
      <c r="B379" s="29"/>
      <c r="C379" s="170" t="s">
        <v>702</v>
      </c>
      <c r="D379" s="170" t="s">
        <v>111</v>
      </c>
      <c r="E379" s="171" t="s">
        <v>703</v>
      </c>
      <c r="F379" s="172" t="s">
        <v>704</v>
      </c>
      <c r="G379" s="173" t="s">
        <v>668</v>
      </c>
      <c r="H379" s="174">
        <v>20</v>
      </c>
      <c r="I379" s="175"/>
      <c r="J379" s="176">
        <f>ROUND(I379*H379,2)</f>
        <v>0</v>
      </c>
      <c r="K379" s="172" t="s">
        <v>115</v>
      </c>
      <c r="L379" s="33"/>
      <c r="M379" s="177" t="s">
        <v>1</v>
      </c>
      <c r="N379" s="178" t="s">
        <v>40</v>
      </c>
      <c r="O379" s="55"/>
      <c r="P379" s="179">
        <f>O379*H379</f>
        <v>0</v>
      </c>
      <c r="Q379" s="179">
        <v>0</v>
      </c>
      <c r="R379" s="179">
        <f>Q379*H379</f>
        <v>0</v>
      </c>
      <c r="S379" s="179">
        <v>0</v>
      </c>
      <c r="T379" s="180">
        <f>S379*H379</f>
        <v>0</v>
      </c>
      <c r="AR379" s="12" t="s">
        <v>116</v>
      </c>
      <c r="AT379" s="12" t="s">
        <v>111</v>
      </c>
      <c r="AU379" s="12" t="s">
        <v>78</v>
      </c>
      <c r="AY379" s="12" t="s">
        <v>108</v>
      </c>
      <c r="BE379" s="181">
        <f>IF(N379="základní",J379,0)</f>
        <v>0</v>
      </c>
      <c r="BF379" s="181">
        <f>IF(N379="snížená",J379,0)</f>
        <v>0</v>
      </c>
      <c r="BG379" s="181">
        <f>IF(N379="zákl. přenesená",J379,0)</f>
        <v>0</v>
      </c>
      <c r="BH379" s="181">
        <f>IF(N379="sníž. přenesená",J379,0)</f>
        <v>0</v>
      </c>
      <c r="BI379" s="181">
        <f>IF(N379="nulová",J379,0)</f>
        <v>0</v>
      </c>
      <c r="BJ379" s="12" t="s">
        <v>76</v>
      </c>
      <c r="BK379" s="181">
        <f>ROUND(I379*H379,2)</f>
        <v>0</v>
      </c>
      <c r="BL379" s="12" t="s">
        <v>116</v>
      </c>
      <c r="BM379" s="12" t="s">
        <v>705</v>
      </c>
    </row>
    <row r="380" spans="2:65" s="1" customFormat="1">
      <c r="B380" s="29"/>
      <c r="C380" s="30"/>
      <c r="D380" s="182" t="s">
        <v>118</v>
      </c>
      <c r="E380" s="30"/>
      <c r="F380" s="183" t="s">
        <v>704</v>
      </c>
      <c r="G380" s="30"/>
      <c r="H380" s="30"/>
      <c r="I380" s="98"/>
      <c r="J380" s="30"/>
      <c r="K380" s="30"/>
      <c r="L380" s="33"/>
      <c r="M380" s="184"/>
      <c r="N380" s="55"/>
      <c r="O380" s="55"/>
      <c r="P380" s="55"/>
      <c r="Q380" s="55"/>
      <c r="R380" s="55"/>
      <c r="S380" s="55"/>
      <c r="T380" s="56"/>
      <c r="AT380" s="12" t="s">
        <v>118</v>
      </c>
      <c r="AU380" s="12" t="s">
        <v>78</v>
      </c>
    </row>
    <row r="381" spans="2:65" s="1" customFormat="1" ht="16.5" customHeight="1">
      <c r="B381" s="29"/>
      <c r="C381" s="170" t="s">
        <v>706</v>
      </c>
      <c r="D381" s="170" t="s">
        <v>111</v>
      </c>
      <c r="E381" s="171" t="s">
        <v>707</v>
      </c>
      <c r="F381" s="172" t="s">
        <v>708</v>
      </c>
      <c r="G381" s="173" t="s">
        <v>668</v>
      </c>
      <c r="H381" s="174">
        <v>50</v>
      </c>
      <c r="I381" s="175"/>
      <c r="J381" s="176">
        <f>ROUND(I381*H381,2)</f>
        <v>0</v>
      </c>
      <c r="K381" s="172" t="s">
        <v>115</v>
      </c>
      <c r="L381" s="33"/>
      <c r="M381" s="177" t="s">
        <v>1</v>
      </c>
      <c r="N381" s="178" t="s">
        <v>40</v>
      </c>
      <c r="O381" s="55"/>
      <c r="P381" s="179">
        <f>O381*H381</f>
        <v>0</v>
      </c>
      <c r="Q381" s="179">
        <v>0</v>
      </c>
      <c r="R381" s="179">
        <f>Q381*H381</f>
        <v>0</v>
      </c>
      <c r="S381" s="179">
        <v>0</v>
      </c>
      <c r="T381" s="180">
        <f>S381*H381</f>
        <v>0</v>
      </c>
      <c r="AR381" s="12" t="s">
        <v>116</v>
      </c>
      <c r="AT381" s="12" t="s">
        <v>111</v>
      </c>
      <c r="AU381" s="12" t="s">
        <v>78</v>
      </c>
      <c r="AY381" s="12" t="s">
        <v>108</v>
      </c>
      <c r="BE381" s="181">
        <f>IF(N381="základní",J381,0)</f>
        <v>0</v>
      </c>
      <c r="BF381" s="181">
        <f>IF(N381="snížená",J381,0)</f>
        <v>0</v>
      </c>
      <c r="BG381" s="181">
        <f>IF(N381="zákl. přenesená",J381,0)</f>
        <v>0</v>
      </c>
      <c r="BH381" s="181">
        <f>IF(N381="sníž. přenesená",J381,0)</f>
        <v>0</v>
      </c>
      <c r="BI381" s="181">
        <f>IF(N381="nulová",J381,0)</f>
        <v>0</v>
      </c>
      <c r="BJ381" s="12" t="s">
        <v>76</v>
      </c>
      <c r="BK381" s="181">
        <f>ROUND(I381*H381,2)</f>
        <v>0</v>
      </c>
      <c r="BL381" s="12" t="s">
        <v>116</v>
      </c>
      <c r="BM381" s="12" t="s">
        <v>709</v>
      </c>
    </row>
    <row r="382" spans="2:65" s="1" customFormat="1">
      <c r="B382" s="29"/>
      <c r="C382" s="30"/>
      <c r="D382" s="182" t="s">
        <v>118</v>
      </c>
      <c r="E382" s="30"/>
      <c r="F382" s="183" t="s">
        <v>708</v>
      </c>
      <c r="G382" s="30"/>
      <c r="H382" s="30"/>
      <c r="I382" s="98"/>
      <c r="J382" s="30"/>
      <c r="K382" s="30"/>
      <c r="L382" s="33"/>
      <c r="M382" s="184"/>
      <c r="N382" s="55"/>
      <c r="O382" s="55"/>
      <c r="P382" s="55"/>
      <c r="Q382" s="55"/>
      <c r="R382" s="55"/>
      <c r="S382" s="55"/>
      <c r="T382" s="56"/>
      <c r="AT382" s="12" t="s">
        <v>118</v>
      </c>
      <c r="AU382" s="12" t="s">
        <v>78</v>
      </c>
    </row>
    <row r="383" spans="2:65" s="1" customFormat="1" ht="16.5" customHeight="1">
      <c r="B383" s="29"/>
      <c r="C383" s="170" t="s">
        <v>710</v>
      </c>
      <c r="D383" s="170" t="s">
        <v>111</v>
      </c>
      <c r="E383" s="171" t="s">
        <v>711</v>
      </c>
      <c r="F383" s="172" t="s">
        <v>712</v>
      </c>
      <c r="G383" s="173" t="s">
        <v>668</v>
      </c>
      <c r="H383" s="174">
        <v>50</v>
      </c>
      <c r="I383" s="175"/>
      <c r="J383" s="176">
        <f>ROUND(I383*H383,2)</f>
        <v>0</v>
      </c>
      <c r="K383" s="172" t="s">
        <v>115</v>
      </c>
      <c r="L383" s="33"/>
      <c r="M383" s="177" t="s">
        <v>1</v>
      </c>
      <c r="N383" s="178" t="s">
        <v>40</v>
      </c>
      <c r="O383" s="55"/>
      <c r="P383" s="179">
        <f>O383*H383</f>
        <v>0</v>
      </c>
      <c r="Q383" s="179">
        <v>0</v>
      </c>
      <c r="R383" s="179">
        <f>Q383*H383</f>
        <v>0</v>
      </c>
      <c r="S383" s="179">
        <v>0</v>
      </c>
      <c r="T383" s="180">
        <f>S383*H383</f>
        <v>0</v>
      </c>
      <c r="AR383" s="12" t="s">
        <v>116</v>
      </c>
      <c r="AT383" s="12" t="s">
        <v>111</v>
      </c>
      <c r="AU383" s="12" t="s">
        <v>78</v>
      </c>
      <c r="AY383" s="12" t="s">
        <v>108</v>
      </c>
      <c r="BE383" s="181">
        <f>IF(N383="základní",J383,0)</f>
        <v>0</v>
      </c>
      <c r="BF383" s="181">
        <f>IF(N383="snížená",J383,0)</f>
        <v>0</v>
      </c>
      <c r="BG383" s="181">
        <f>IF(N383="zákl. přenesená",J383,0)</f>
        <v>0</v>
      </c>
      <c r="BH383" s="181">
        <f>IF(N383="sníž. přenesená",J383,0)</f>
        <v>0</v>
      </c>
      <c r="BI383" s="181">
        <f>IF(N383="nulová",J383,0)</f>
        <v>0</v>
      </c>
      <c r="BJ383" s="12" t="s">
        <v>76</v>
      </c>
      <c r="BK383" s="181">
        <f>ROUND(I383*H383,2)</f>
        <v>0</v>
      </c>
      <c r="BL383" s="12" t="s">
        <v>116</v>
      </c>
      <c r="BM383" s="12" t="s">
        <v>713</v>
      </c>
    </row>
    <row r="384" spans="2:65" s="1" customFormat="1">
      <c r="B384" s="29"/>
      <c r="C384" s="30"/>
      <c r="D384" s="182" t="s">
        <v>118</v>
      </c>
      <c r="E384" s="30"/>
      <c r="F384" s="183" t="s">
        <v>712</v>
      </c>
      <c r="G384" s="30"/>
      <c r="H384" s="30"/>
      <c r="I384" s="98"/>
      <c r="J384" s="30"/>
      <c r="K384" s="30"/>
      <c r="L384" s="33"/>
      <c r="M384" s="184"/>
      <c r="N384" s="55"/>
      <c r="O384" s="55"/>
      <c r="P384" s="55"/>
      <c r="Q384" s="55"/>
      <c r="R384" s="55"/>
      <c r="S384" s="55"/>
      <c r="T384" s="56"/>
      <c r="AT384" s="12" t="s">
        <v>118</v>
      </c>
      <c r="AU384" s="12" t="s">
        <v>78</v>
      </c>
    </row>
    <row r="385" spans="2:65" s="1" customFormat="1" ht="16.5" customHeight="1">
      <c r="B385" s="29"/>
      <c r="C385" s="170" t="s">
        <v>714</v>
      </c>
      <c r="D385" s="170" t="s">
        <v>111</v>
      </c>
      <c r="E385" s="171" t="s">
        <v>715</v>
      </c>
      <c r="F385" s="172" t="s">
        <v>716</v>
      </c>
      <c r="G385" s="173" t="s">
        <v>668</v>
      </c>
      <c r="H385" s="174">
        <v>100</v>
      </c>
      <c r="I385" s="175"/>
      <c r="J385" s="176">
        <f>ROUND(I385*H385,2)</f>
        <v>0</v>
      </c>
      <c r="K385" s="172" t="s">
        <v>115</v>
      </c>
      <c r="L385" s="33"/>
      <c r="M385" s="177" t="s">
        <v>1</v>
      </c>
      <c r="N385" s="178" t="s">
        <v>40</v>
      </c>
      <c r="O385" s="55"/>
      <c r="P385" s="179">
        <f>O385*H385</f>
        <v>0</v>
      </c>
      <c r="Q385" s="179">
        <v>0</v>
      </c>
      <c r="R385" s="179">
        <f>Q385*H385</f>
        <v>0</v>
      </c>
      <c r="S385" s="179">
        <v>0</v>
      </c>
      <c r="T385" s="180">
        <f>S385*H385</f>
        <v>0</v>
      </c>
      <c r="AR385" s="12" t="s">
        <v>116</v>
      </c>
      <c r="AT385" s="12" t="s">
        <v>111</v>
      </c>
      <c r="AU385" s="12" t="s">
        <v>78</v>
      </c>
      <c r="AY385" s="12" t="s">
        <v>108</v>
      </c>
      <c r="BE385" s="181">
        <f>IF(N385="základní",J385,0)</f>
        <v>0</v>
      </c>
      <c r="BF385" s="181">
        <f>IF(N385="snížená",J385,0)</f>
        <v>0</v>
      </c>
      <c r="BG385" s="181">
        <f>IF(N385="zákl. přenesená",J385,0)</f>
        <v>0</v>
      </c>
      <c r="BH385" s="181">
        <f>IF(N385="sníž. přenesená",J385,0)</f>
        <v>0</v>
      </c>
      <c r="BI385" s="181">
        <f>IF(N385="nulová",J385,0)</f>
        <v>0</v>
      </c>
      <c r="BJ385" s="12" t="s">
        <v>76</v>
      </c>
      <c r="BK385" s="181">
        <f>ROUND(I385*H385,2)</f>
        <v>0</v>
      </c>
      <c r="BL385" s="12" t="s">
        <v>116</v>
      </c>
      <c r="BM385" s="12" t="s">
        <v>717</v>
      </c>
    </row>
    <row r="386" spans="2:65" s="1" customFormat="1">
      <c r="B386" s="29"/>
      <c r="C386" s="30"/>
      <c r="D386" s="182" t="s">
        <v>118</v>
      </c>
      <c r="E386" s="30"/>
      <c r="F386" s="183" t="s">
        <v>716</v>
      </c>
      <c r="G386" s="30"/>
      <c r="H386" s="30"/>
      <c r="I386" s="98"/>
      <c r="J386" s="30"/>
      <c r="K386" s="30"/>
      <c r="L386" s="33"/>
      <c r="M386" s="184"/>
      <c r="N386" s="55"/>
      <c r="O386" s="55"/>
      <c r="P386" s="55"/>
      <c r="Q386" s="55"/>
      <c r="R386" s="55"/>
      <c r="S386" s="55"/>
      <c r="T386" s="56"/>
      <c r="AT386" s="12" t="s">
        <v>118</v>
      </c>
      <c r="AU386" s="12" t="s">
        <v>78</v>
      </c>
    </row>
    <row r="387" spans="2:65" s="1" customFormat="1" ht="16.5" customHeight="1">
      <c r="B387" s="29"/>
      <c r="C387" s="170" t="s">
        <v>718</v>
      </c>
      <c r="D387" s="170" t="s">
        <v>111</v>
      </c>
      <c r="E387" s="171" t="s">
        <v>719</v>
      </c>
      <c r="F387" s="172" t="s">
        <v>720</v>
      </c>
      <c r="G387" s="173" t="s">
        <v>668</v>
      </c>
      <c r="H387" s="174">
        <v>20</v>
      </c>
      <c r="I387" s="175"/>
      <c r="J387" s="176">
        <f>ROUND(I387*H387,2)</f>
        <v>0</v>
      </c>
      <c r="K387" s="172" t="s">
        <v>115</v>
      </c>
      <c r="L387" s="33"/>
      <c r="M387" s="177" t="s">
        <v>1</v>
      </c>
      <c r="N387" s="178" t="s">
        <v>40</v>
      </c>
      <c r="O387" s="55"/>
      <c r="P387" s="179">
        <f>O387*H387</f>
        <v>0</v>
      </c>
      <c r="Q387" s="179">
        <v>0</v>
      </c>
      <c r="R387" s="179">
        <f>Q387*H387</f>
        <v>0</v>
      </c>
      <c r="S387" s="179">
        <v>0</v>
      </c>
      <c r="T387" s="180">
        <f>S387*H387</f>
        <v>0</v>
      </c>
      <c r="AR387" s="12" t="s">
        <v>116</v>
      </c>
      <c r="AT387" s="12" t="s">
        <v>111</v>
      </c>
      <c r="AU387" s="12" t="s">
        <v>78</v>
      </c>
      <c r="AY387" s="12" t="s">
        <v>108</v>
      </c>
      <c r="BE387" s="181">
        <f>IF(N387="základní",J387,0)</f>
        <v>0</v>
      </c>
      <c r="BF387" s="181">
        <f>IF(N387="snížená",J387,0)</f>
        <v>0</v>
      </c>
      <c r="BG387" s="181">
        <f>IF(N387="zákl. přenesená",J387,0)</f>
        <v>0</v>
      </c>
      <c r="BH387" s="181">
        <f>IF(N387="sníž. přenesená",J387,0)</f>
        <v>0</v>
      </c>
      <c r="BI387" s="181">
        <f>IF(N387="nulová",J387,0)</f>
        <v>0</v>
      </c>
      <c r="BJ387" s="12" t="s">
        <v>76</v>
      </c>
      <c r="BK387" s="181">
        <f>ROUND(I387*H387,2)</f>
        <v>0</v>
      </c>
      <c r="BL387" s="12" t="s">
        <v>116</v>
      </c>
      <c r="BM387" s="12" t="s">
        <v>721</v>
      </c>
    </row>
    <row r="388" spans="2:65" s="1" customFormat="1" ht="29.25">
      <c r="B388" s="29"/>
      <c r="C388" s="30"/>
      <c r="D388" s="182" t="s">
        <v>118</v>
      </c>
      <c r="E388" s="30"/>
      <c r="F388" s="183" t="s">
        <v>722</v>
      </c>
      <c r="G388" s="30"/>
      <c r="H388" s="30"/>
      <c r="I388" s="98"/>
      <c r="J388" s="30"/>
      <c r="K388" s="30"/>
      <c r="L388" s="33"/>
      <c r="M388" s="184"/>
      <c r="N388" s="55"/>
      <c r="O388" s="55"/>
      <c r="P388" s="55"/>
      <c r="Q388" s="55"/>
      <c r="R388" s="55"/>
      <c r="S388" s="55"/>
      <c r="T388" s="56"/>
      <c r="AT388" s="12" t="s">
        <v>118</v>
      </c>
      <c r="AU388" s="12" t="s">
        <v>78</v>
      </c>
    </row>
    <row r="389" spans="2:65" s="1" customFormat="1" ht="16.5" customHeight="1">
      <c r="B389" s="29"/>
      <c r="C389" s="170" t="s">
        <v>723</v>
      </c>
      <c r="D389" s="170" t="s">
        <v>111</v>
      </c>
      <c r="E389" s="171" t="s">
        <v>724</v>
      </c>
      <c r="F389" s="172" t="s">
        <v>725</v>
      </c>
      <c r="G389" s="173" t="s">
        <v>668</v>
      </c>
      <c r="H389" s="174">
        <v>20</v>
      </c>
      <c r="I389" s="175"/>
      <c r="J389" s="176">
        <f>ROUND(I389*H389,2)</f>
        <v>0</v>
      </c>
      <c r="K389" s="172" t="s">
        <v>115</v>
      </c>
      <c r="L389" s="33"/>
      <c r="M389" s="177" t="s">
        <v>1</v>
      </c>
      <c r="N389" s="178" t="s">
        <v>40</v>
      </c>
      <c r="O389" s="55"/>
      <c r="P389" s="179">
        <f>O389*H389</f>
        <v>0</v>
      </c>
      <c r="Q389" s="179">
        <v>0</v>
      </c>
      <c r="R389" s="179">
        <f>Q389*H389</f>
        <v>0</v>
      </c>
      <c r="S389" s="179">
        <v>0</v>
      </c>
      <c r="T389" s="180">
        <f>S389*H389</f>
        <v>0</v>
      </c>
      <c r="AR389" s="12" t="s">
        <v>116</v>
      </c>
      <c r="AT389" s="12" t="s">
        <v>111</v>
      </c>
      <c r="AU389" s="12" t="s">
        <v>78</v>
      </c>
      <c r="AY389" s="12" t="s">
        <v>108</v>
      </c>
      <c r="BE389" s="181">
        <f>IF(N389="základní",J389,0)</f>
        <v>0</v>
      </c>
      <c r="BF389" s="181">
        <f>IF(N389="snížená",J389,0)</f>
        <v>0</v>
      </c>
      <c r="BG389" s="181">
        <f>IF(N389="zákl. přenesená",J389,0)</f>
        <v>0</v>
      </c>
      <c r="BH389" s="181">
        <f>IF(N389="sníž. přenesená",J389,0)</f>
        <v>0</v>
      </c>
      <c r="BI389" s="181">
        <f>IF(N389="nulová",J389,0)</f>
        <v>0</v>
      </c>
      <c r="BJ389" s="12" t="s">
        <v>76</v>
      </c>
      <c r="BK389" s="181">
        <f>ROUND(I389*H389,2)</f>
        <v>0</v>
      </c>
      <c r="BL389" s="12" t="s">
        <v>116</v>
      </c>
      <c r="BM389" s="12" t="s">
        <v>726</v>
      </c>
    </row>
    <row r="390" spans="2:65" s="1" customFormat="1">
      <c r="B390" s="29"/>
      <c r="C390" s="30"/>
      <c r="D390" s="182" t="s">
        <v>118</v>
      </c>
      <c r="E390" s="30"/>
      <c r="F390" s="183" t="s">
        <v>725</v>
      </c>
      <c r="G390" s="30"/>
      <c r="H390" s="30"/>
      <c r="I390" s="98"/>
      <c r="J390" s="30"/>
      <c r="K390" s="30"/>
      <c r="L390" s="33"/>
      <c r="M390" s="184"/>
      <c r="N390" s="55"/>
      <c r="O390" s="55"/>
      <c r="P390" s="55"/>
      <c r="Q390" s="55"/>
      <c r="R390" s="55"/>
      <c r="S390" s="55"/>
      <c r="T390" s="56"/>
      <c r="AT390" s="12" t="s">
        <v>118</v>
      </c>
      <c r="AU390" s="12" t="s">
        <v>78</v>
      </c>
    </row>
    <row r="391" spans="2:65" s="1" customFormat="1" ht="16.5" customHeight="1">
      <c r="B391" s="29"/>
      <c r="C391" s="170" t="s">
        <v>727</v>
      </c>
      <c r="D391" s="170" t="s">
        <v>111</v>
      </c>
      <c r="E391" s="171" t="s">
        <v>728</v>
      </c>
      <c r="F391" s="172" t="s">
        <v>729</v>
      </c>
      <c r="G391" s="173" t="s">
        <v>121</v>
      </c>
      <c r="H391" s="174">
        <v>400</v>
      </c>
      <c r="I391" s="175"/>
      <c r="J391" s="176">
        <f>ROUND(I391*H391,2)</f>
        <v>0</v>
      </c>
      <c r="K391" s="172" t="s">
        <v>115</v>
      </c>
      <c r="L391" s="33"/>
      <c r="M391" s="177" t="s">
        <v>1</v>
      </c>
      <c r="N391" s="178" t="s">
        <v>40</v>
      </c>
      <c r="O391" s="55"/>
      <c r="P391" s="179">
        <f>O391*H391</f>
        <v>0</v>
      </c>
      <c r="Q391" s="179">
        <v>0</v>
      </c>
      <c r="R391" s="179">
        <f>Q391*H391</f>
        <v>0</v>
      </c>
      <c r="S391" s="179">
        <v>0</v>
      </c>
      <c r="T391" s="180">
        <f>S391*H391</f>
        <v>0</v>
      </c>
      <c r="AR391" s="12" t="s">
        <v>116</v>
      </c>
      <c r="AT391" s="12" t="s">
        <v>111</v>
      </c>
      <c r="AU391" s="12" t="s">
        <v>78</v>
      </c>
      <c r="AY391" s="12" t="s">
        <v>108</v>
      </c>
      <c r="BE391" s="181">
        <f>IF(N391="základní",J391,0)</f>
        <v>0</v>
      </c>
      <c r="BF391" s="181">
        <f>IF(N391="snížená",J391,0)</f>
        <v>0</v>
      </c>
      <c r="BG391" s="181">
        <f>IF(N391="zákl. přenesená",J391,0)</f>
        <v>0</v>
      </c>
      <c r="BH391" s="181">
        <f>IF(N391="sníž. přenesená",J391,0)</f>
        <v>0</v>
      </c>
      <c r="BI391" s="181">
        <f>IF(N391="nulová",J391,0)</f>
        <v>0</v>
      </c>
      <c r="BJ391" s="12" t="s">
        <v>76</v>
      </c>
      <c r="BK391" s="181">
        <f>ROUND(I391*H391,2)</f>
        <v>0</v>
      </c>
      <c r="BL391" s="12" t="s">
        <v>116</v>
      </c>
      <c r="BM391" s="12" t="s">
        <v>730</v>
      </c>
    </row>
    <row r="392" spans="2:65" s="1" customFormat="1">
      <c r="B392" s="29"/>
      <c r="C392" s="30"/>
      <c r="D392" s="182" t="s">
        <v>118</v>
      </c>
      <c r="E392" s="30"/>
      <c r="F392" s="183" t="s">
        <v>729</v>
      </c>
      <c r="G392" s="30"/>
      <c r="H392" s="30"/>
      <c r="I392" s="98"/>
      <c r="J392" s="30"/>
      <c r="K392" s="30"/>
      <c r="L392" s="33"/>
      <c r="M392" s="184"/>
      <c r="N392" s="55"/>
      <c r="O392" s="55"/>
      <c r="P392" s="55"/>
      <c r="Q392" s="55"/>
      <c r="R392" s="55"/>
      <c r="S392" s="55"/>
      <c r="T392" s="56"/>
      <c r="AT392" s="12" t="s">
        <v>118</v>
      </c>
      <c r="AU392" s="12" t="s">
        <v>78</v>
      </c>
    </row>
    <row r="393" spans="2:65" s="1" customFormat="1" ht="16.5" customHeight="1">
      <c r="B393" s="29"/>
      <c r="C393" s="170" t="s">
        <v>731</v>
      </c>
      <c r="D393" s="170" t="s">
        <v>111</v>
      </c>
      <c r="E393" s="171" t="s">
        <v>732</v>
      </c>
      <c r="F393" s="172" t="s">
        <v>733</v>
      </c>
      <c r="G393" s="173" t="s">
        <v>121</v>
      </c>
      <c r="H393" s="174">
        <v>400</v>
      </c>
      <c r="I393" s="175"/>
      <c r="J393" s="176">
        <f>ROUND(I393*H393,2)</f>
        <v>0</v>
      </c>
      <c r="K393" s="172" t="s">
        <v>115</v>
      </c>
      <c r="L393" s="33"/>
      <c r="M393" s="177" t="s">
        <v>1</v>
      </c>
      <c r="N393" s="178" t="s">
        <v>40</v>
      </c>
      <c r="O393" s="55"/>
      <c r="P393" s="179">
        <f>O393*H393</f>
        <v>0</v>
      </c>
      <c r="Q393" s="179">
        <v>0</v>
      </c>
      <c r="R393" s="179">
        <f>Q393*H393</f>
        <v>0</v>
      </c>
      <c r="S393" s="179">
        <v>0</v>
      </c>
      <c r="T393" s="180">
        <f>S393*H393</f>
        <v>0</v>
      </c>
      <c r="AR393" s="12" t="s">
        <v>116</v>
      </c>
      <c r="AT393" s="12" t="s">
        <v>111</v>
      </c>
      <c r="AU393" s="12" t="s">
        <v>78</v>
      </c>
      <c r="AY393" s="12" t="s">
        <v>108</v>
      </c>
      <c r="BE393" s="181">
        <f>IF(N393="základní",J393,0)</f>
        <v>0</v>
      </c>
      <c r="BF393" s="181">
        <f>IF(N393="snížená",J393,0)</f>
        <v>0</v>
      </c>
      <c r="BG393" s="181">
        <f>IF(N393="zákl. přenesená",J393,0)</f>
        <v>0</v>
      </c>
      <c r="BH393" s="181">
        <f>IF(N393="sníž. přenesená",J393,0)</f>
        <v>0</v>
      </c>
      <c r="BI393" s="181">
        <f>IF(N393="nulová",J393,0)</f>
        <v>0</v>
      </c>
      <c r="BJ393" s="12" t="s">
        <v>76</v>
      </c>
      <c r="BK393" s="181">
        <f>ROUND(I393*H393,2)</f>
        <v>0</v>
      </c>
      <c r="BL393" s="12" t="s">
        <v>116</v>
      </c>
      <c r="BM393" s="12" t="s">
        <v>734</v>
      </c>
    </row>
    <row r="394" spans="2:65" s="1" customFormat="1">
      <c r="B394" s="29"/>
      <c r="C394" s="30"/>
      <c r="D394" s="182" t="s">
        <v>118</v>
      </c>
      <c r="E394" s="30"/>
      <c r="F394" s="183" t="s">
        <v>733</v>
      </c>
      <c r="G394" s="30"/>
      <c r="H394" s="30"/>
      <c r="I394" s="98"/>
      <c r="J394" s="30"/>
      <c r="K394" s="30"/>
      <c r="L394" s="33"/>
      <c r="M394" s="184"/>
      <c r="N394" s="55"/>
      <c r="O394" s="55"/>
      <c r="P394" s="55"/>
      <c r="Q394" s="55"/>
      <c r="R394" s="55"/>
      <c r="S394" s="55"/>
      <c r="T394" s="56"/>
      <c r="AT394" s="12" t="s">
        <v>118</v>
      </c>
      <c r="AU394" s="12" t="s">
        <v>78</v>
      </c>
    </row>
    <row r="395" spans="2:65" s="1" customFormat="1" ht="16.5" customHeight="1">
      <c r="B395" s="29"/>
      <c r="C395" s="170" t="s">
        <v>735</v>
      </c>
      <c r="D395" s="170" t="s">
        <v>111</v>
      </c>
      <c r="E395" s="171" t="s">
        <v>736</v>
      </c>
      <c r="F395" s="172" t="s">
        <v>737</v>
      </c>
      <c r="G395" s="173" t="s">
        <v>121</v>
      </c>
      <c r="H395" s="174">
        <v>400</v>
      </c>
      <c r="I395" s="175"/>
      <c r="J395" s="176">
        <f>ROUND(I395*H395,2)</f>
        <v>0</v>
      </c>
      <c r="K395" s="172" t="s">
        <v>115</v>
      </c>
      <c r="L395" s="33"/>
      <c r="M395" s="177" t="s">
        <v>1</v>
      </c>
      <c r="N395" s="178" t="s">
        <v>40</v>
      </c>
      <c r="O395" s="55"/>
      <c r="P395" s="179">
        <f>O395*H395</f>
        <v>0</v>
      </c>
      <c r="Q395" s="179">
        <v>0</v>
      </c>
      <c r="R395" s="179">
        <f>Q395*H395</f>
        <v>0</v>
      </c>
      <c r="S395" s="179">
        <v>0</v>
      </c>
      <c r="T395" s="180">
        <f>S395*H395</f>
        <v>0</v>
      </c>
      <c r="AR395" s="12" t="s">
        <v>116</v>
      </c>
      <c r="AT395" s="12" t="s">
        <v>111</v>
      </c>
      <c r="AU395" s="12" t="s">
        <v>78</v>
      </c>
      <c r="AY395" s="12" t="s">
        <v>108</v>
      </c>
      <c r="BE395" s="181">
        <f>IF(N395="základní",J395,0)</f>
        <v>0</v>
      </c>
      <c r="BF395" s="181">
        <f>IF(N395="snížená",J395,0)</f>
        <v>0</v>
      </c>
      <c r="BG395" s="181">
        <f>IF(N395="zákl. přenesená",J395,0)</f>
        <v>0</v>
      </c>
      <c r="BH395" s="181">
        <f>IF(N395="sníž. přenesená",J395,0)</f>
        <v>0</v>
      </c>
      <c r="BI395" s="181">
        <f>IF(N395="nulová",J395,0)</f>
        <v>0</v>
      </c>
      <c r="BJ395" s="12" t="s">
        <v>76</v>
      </c>
      <c r="BK395" s="181">
        <f>ROUND(I395*H395,2)</f>
        <v>0</v>
      </c>
      <c r="BL395" s="12" t="s">
        <v>116</v>
      </c>
      <c r="BM395" s="12" t="s">
        <v>738</v>
      </c>
    </row>
    <row r="396" spans="2:65" s="1" customFormat="1">
      <c r="B396" s="29"/>
      <c r="C396" s="30"/>
      <c r="D396" s="182" t="s">
        <v>118</v>
      </c>
      <c r="E396" s="30"/>
      <c r="F396" s="183" t="s">
        <v>737</v>
      </c>
      <c r="G396" s="30"/>
      <c r="H396" s="30"/>
      <c r="I396" s="98"/>
      <c r="J396" s="30"/>
      <c r="K396" s="30"/>
      <c r="L396" s="33"/>
      <c r="M396" s="184"/>
      <c r="N396" s="55"/>
      <c r="O396" s="55"/>
      <c r="P396" s="55"/>
      <c r="Q396" s="55"/>
      <c r="R396" s="55"/>
      <c r="S396" s="55"/>
      <c r="T396" s="56"/>
      <c r="AT396" s="12" t="s">
        <v>118</v>
      </c>
      <c r="AU396" s="12" t="s">
        <v>78</v>
      </c>
    </row>
    <row r="397" spans="2:65" s="1" customFormat="1" ht="16.5" customHeight="1">
      <c r="B397" s="29"/>
      <c r="C397" s="170" t="s">
        <v>739</v>
      </c>
      <c r="D397" s="170" t="s">
        <v>111</v>
      </c>
      <c r="E397" s="171" t="s">
        <v>740</v>
      </c>
      <c r="F397" s="172" t="s">
        <v>741</v>
      </c>
      <c r="G397" s="173" t="s">
        <v>121</v>
      </c>
      <c r="H397" s="174">
        <v>400</v>
      </c>
      <c r="I397" s="175"/>
      <c r="J397" s="176">
        <f>ROUND(I397*H397,2)</f>
        <v>0</v>
      </c>
      <c r="K397" s="172" t="s">
        <v>115</v>
      </c>
      <c r="L397" s="33"/>
      <c r="M397" s="177" t="s">
        <v>1</v>
      </c>
      <c r="N397" s="178" t="s">
        <v>40</v>
      </c>
      <c r="O397" s="55"/>
      <c r="P397" s="179">
        <f>O397*H397</f>
        <v>0</v>
      </c>
      <c r="Q397" s="179">
        <v>0</v>
      </c>
      <c r="R397" s="179">
        <f>Q397*H397</f>
        <v>0</v>
      </c>
      <c r="S397" s="179">
        <v>0</v>
      </c>
      <c r="T397" s="180">
        <f>S397*H397</f>
        <v>0</v>
      </c>
      <c r="AR397" s="12" t="s">
        <v>116</v>
      </c>
      <c r="AT397" s="12" t="s">
        <v>111</v>
      </c>
      <c r="AU397" s="12" t="s">
        <v>78</v>
      </c>
      <c r="AY397" s="12" t="s">
        <v>108</v>
      </c>
      <c r="BE397" s="181">
        <f>IF(N397="základní",J397,0)</f>
        <v>0</v>
      </c>
      <c r="BF397" s="181">
        <f>IF(N397="snížená",J397,0)</f>
        <v>0</v>
      </c>
      <c r="BG397" s="181">
        <f>IF(N397="zákl. přenesená",J397,0)</f>
        <v>0</v>
      </c>
      <c r="BH397" s="181">
        <f>IF(N397="sníž. přenesená",J397,0)</f>
        <v>0</v>
      </c>
      <c r="BI397" s="181">
        <f>IF(N397="nulová",J397,0)</f>
        <v>0</v>
      </c>
      <c r="BJ397" s="12" t="s">
        <v>76</v>
      </c>
      <c r="BK397" s="181">
        <f>ROUND(I397*H397,2)</f>
        <v>0</v>
      </c>
      <c r="BL397" s="12" t="s">
        <v>116</v>
      </c>
      <c r="BM397" s="12" t="s">
        <v>742</v>
      </c>
    </row>
    <row r="398" spans="2:65" s="1" customFormat="1">
      <c r="B398" s="29"/>
      <c r="C398" s="30"/>
      <c r="D398" s="182" t="s">
        <v>118</v>
      </c>
      <c r="E398" s="30"/>
      <c r="F398" s="183" t="s">
        <v>741</v>
      </c>
      <c r="G398" s="30"/>
      <c r="H398" s="30"/>
      <c r="I398" s="98"/>
      <c r="J398" s="30"/>
      <c r="K398" s="30"/>
      <c r="L398" s="33"/>
      <c r="M398" s="184"/>
      <c r="N398" s="55"/>
      <c r="O398" s="55"/>
      <c r="P398" s="55"/>
      <c r="Q398" s="55"/>
      <c r="R398" s="55"/>
      <c r="S398" s="55"/>
      <c r="T398" s="56"/>
      <c r="AT398" s="12" t="s">
        <v>118</v>
      </c>
      <c r="AU398" s="12" t="s">
        <v>78</v>
      </c>
    </row>
    <row r="399" spans="2:65" s="1" customFormat="1" ht="16.5" customHeight="1">
      <c r="B399" s="29"/>
      <c r="C399" s="170" t="s">
        <v>743</v>
      </c>
      <c r="D399" s="170" t="s">
        <v>111</v>
      </c>
      <c r="E399" s="171" t="s">
        <v>744</v>
      </c>
      <c r="F399" s="172" t="s">
        <v>745</v>
      </c>
      <c r="G399" s="173" t="s">
        <v>121</v>
      </c>
      <c r="H399" s="174">
        <v>400</v>
      </c>
      <c r="I399" s="175"/>
      <c r="J399" s="176">
        <f>ROUND(I399*H399,2)</f>
        <v>0</v>
      </c>
      <c r="K399" s="172" t="s">
        <v>115</v>
      </c>
      <c r="L399" s="33"/>
      <c r="M399" s="177" t="s">
        <v>1</v>
      </c>
      <c r="N399" s="178" t="s">
        <v>40</v>
      </c>
      <c r="O399" s="55"/>
      <c r="P399" s="179">
        <f>O399*H399</f>
        <v>0</v>
      </c>
      <c r="Q399" s="179">
        <v>0</v>
      </c>
      <c r="R399" s="179">
        <f>Q399*H399</f>
        <v>0</v>
      </c>
      <c r="S399" s="179">
        <v>0</v>
      </c>
      <c r="T399" s="180">
        <f>S399*H399</f>
        <v>0</v>
      </c>
      <c r="AR399" s="12" t="s">
        <v>116</v>
      </c>
      <c r="AT399" s="12" t="s">
        <v>111</v>
      </c>
      <c r="AU399" s="12" t="s">
        <v>78</v>
      </c>
      <c r="AY399" s="12" t="s">
        <v>108</v>
      </c>
      <c r="BE399" s="181">
        <f>IF(N399="základní",J399,0)</f>
        <v>0</v>
      </c>
      <c r="BF399" s="181">
        <f>IF(N399="snížená",J399,0)</f>
        <v>0</v>
      </c>
      <c r="BG399" s="181">
        <f>IF(N399="zákl. přenesená",J399,0)</f>
        <v>0</v>
      </c>
      <c r="BH399" s="181">
        <f>IF(N399="sníž. přenesená",J399,0)</f>
        <v>0</v>
      </c>
      <c r="BI399" s="181">
        <f>IF(N399="nulová",J399,0)</f>
        <v>0</v>
      </c>
      <c r="BJ399" s="12" t="s">
        <v>76</v>
      </c>
      <c r="BK399" s="181">
        <f>ROUND(I399*H399,2)</f>
        <v>0</v>
      </c>
      <c r="BL399" s="12" t="s">
        <v>116</v>
      </c>
      <c r="BM399" s="12" t="s">
        <v>746</v>
      </c>
    </row>
    <row r="400" spans="2:65" s="1" customFormat="1">
      <c r="B400" s="29"/>
      <c r="C400" s="30"/>
      <c r="D400" s="182" t="s">
        <v>118</v>
      </c>
      <c r="E400" s="30"/>
      <c r="F400" s="183" t="s">
        <v>745</v>
      </c>
      <c r="G400" s="30"/>
      <c r="H400" s="30"/>
      <c r="I400" s="98"/>
      <c r="J400" s="30"/>
      <c r="K400" s="30"/>
      <c r="L400" s="33"/>
      <c r="M400" s="184"/>
      <c r="N400" s="55"/>
      <c r="O400" s="55"/>
      <c r="P400" s="55"/>
      <c r="Q400" s="55"/>
      <c r="R400" s="55"/>
      <c r="S400" s="55"/>
      <c r="T400" s="56"/>
      <c r="AT400" s="12" t="s">
        <v>118</v>
      </c>
      <c r="AU400" s="12" t="s">
        <v>78</v>
      </c>
    </row>
    <row r="401" spans="2:65" s="1" customFormat="1" ht="16.5" customHeight="1">
      <c r="B401" s="29"/>
      <c r="C401" s="170" t="s">
        <v>747</v>
      </c>
      <c r="D401" s="170" t="s">
        <v>111</v>
      </c>
      <c r="E401" s="171" t="s">
        <v>748</v>
      </c>
      <c r="F401" s="172" t="s">
        <v>749</v>
      </c>
      <c r="G401" s="173" t="s">
        <v>121</v>
      </c>
      <c r="H401" s="174">
        <v>400</v>
      </c>
      <c r="I401" s="175"/>
      <c r="J401" s="176">
        <f>ROUND(I401*H401,2)</f>
        <v>0</v>
      </c>
      <c r="K401" s="172" t="s">
        <v>115</v>
      </c>
      <c r="L401" s="33"/>
      <c r="M401" s="177" t="s">
        <v>1</v>
      </c>
      <c r="N401" s="178" t="s">
        <v>40</v>
      </c>
      <c r="O401" s="55"/>
      <c r="P401" s="179">
        <f>O401*H401</f>
        <v>0</v>
      </c>
      <c r="Q401" s="179">
        <v>0</v>
      </c>
      <c r="R401" s="179">
        <f>Q401*H401</f>
        <v>0</v>
      </c>
      <c r="S401" s="179">
        <v>0</v>
      </c>
      <c r="T401" s="180">
        <f>S401*H401</f>
        <v>0</v>
      </c>
      <c r="AR401" s="12" t="s">
        <v>116</v>
      </c>
      <c r="AT401" s="12" t="s">
        <v>111</v>
      </c>
      <c r="AU401" s="12" t="s">
        <v>78</v>
      </c>
      <c r="AY401" s="12" t="s">
        <v>108</v>
      </c>
      <c r="BE401" s="181">
        <f>IF(N401="základní",J401,0)</f>
        <v>0</v>
      </c>
      <c r="BF401" s="181">
        <f>IF(N401="snížená",J401,0)</f>
        <v>0</v>
      </c>
      <c r="BG401" s="181">
        <f>IF(N401="zákl. přenesená",J401,0)</f>
        <v>0</v>
      </c>
      <c r="BH401" s="181">
        <f>IF(N401="sníž. přenesená",J401,0)</f>
        <v>0</v>
      </c>
      <c r="BI401" s="181">
        <f>IF(N401="nulová",J401,0)</f>
        <v>0</v>
      </c>
      <c r="BJ401" s="12" t="s">
        <v>76</v>
      </c>
      <c r="BK401" s="181">
        <f>ROUND(I401*H401,2)</f>
        <v>0</v>
      </c>
      <c r="BL401" s="12" t="s">
        <v>116</v>
      </c>
      <c r="BM401" s="12" t="s">
        <v>750</v>
      </c>
    </row>
    <row r="402" spans="2:65" s="1" customFormat="1">
      <c r="B402" s="29"/>
      <c r="C402" s="30"/>
      <c r="D402" s="182" t="s">
        <v>118</v>
      </c>
      <c r="E402" s="30"/>
      <c r="F402" s="183" t="s">
        <v>749</v>
      </c>
      <c r="G402" s="30"/>
      <c r="H402" s="30"/>
      <c r="I402" s="98"/>
      <c r="J402" s="30"/>
      <c r="K402" s="30"/>
      <c r="L402" s="33"/>
      <c r="M402" s="184"/>
      <c r="N402" s="55"/>
      <c r="O402" s="55"/>
      <c r="P402" s="55"/>
      <c r="Q402" s="55"/>
      <c r="R402" s="55"/>
      <c r="S402" s="55"/>
      <c r="T402" s="56"/>
      <c r="AT402" s="12" t="s">
        <v>118</v>
      </c>
      <c r="AU402" s="12" t="s">
        <v>78</v>
      </c>
    </row>
    <row r="403" spans="2:65" s="1" customFormat="1" ht="16.5" customHeight="1">
      <c r="B403" s="29"/>
      <c r="C403" s="170" t="s">
        <v>751</v>
      </c>
      <c r="D403" s="170" t="s">
        <v>111</v>
      </c>
      <c r="E403" s="171" t="s">
        <v>752</v>
      </c>
      <c r="F403" s="172" t="s">
        <v>753</v>
      </c>
      <c r="G403" s="173" t="s">
        <v>121</v>
      </c>
      <c r="H403" s="174">
        <v>1000</v>
      </c>
      <c r="I403" s="175"/>
      <c r="J403" s="176">
        <f>ROUND(I403*H403,2)</f>
        <v>0</v>
      </c>
      <c r="K403" s="172" t="s">
        <v>115</v>
      </c>
      <c r="L403" s="33"/>
      <c r="M403" s="177" t="s">
        <v>1</v>
      </c>
      <c r="N403" s="178" t="s">
        <v>40</v>
      </c>
      <c r="O403" s="55"/>
      <c r="P403" s="179">
        <f>O403*H403</f>
        <v>0</v>
      </c>
      <c r="Q403" s="179">
        <v>0</v>
      </c>
      <c r="R403" s="179">
        <f>Q403*H403</f>
        <v>0</v>
      </c>
      <c r="S403" s="179">
        <v>0</v>
      </c>
      <c r="T403" s="180">
        <f>S403*H403</f>
        <v>0</v>
      </c>
      <c r="AR403" s="12" t="s">
        <v>116</v>
      </c>
      <c r="AT403" s="12" t="s">
        <v>111</v>
      </c>
      <c r="AU403" s="12" t="s">
        <v>78</v>
      </c>
      <c r="AY403" s="12" t="s">
        <v>108</v>
      </c>
      <c r="BE403" s="181">
        <f>IF(N403="základní",J403,0)</f>
        <v>0</v>
      </c>
      <c r="BF403" s="181">
        <f>IF(N403="snížená",J403,0)</f>
        <v>0</v>
      </c>
      <c r="BG403" s="181">
        <f>IF(N403="zákl. přenesená",J403,0)</f>
        <v>0</v>
      </c>
      <c r="BH403" s="181">
        <f>IF(N403="sníž. přenesená",J403,0)</f>
        <v>0</v>
      </c>
      <c r="BI403" s="181">
        <f>IF(N403="nulová",J403,0)</f>
        <v>0</v>
      </c>
      <c r="BJ403" s="12" t="s">
        <v>76</v>
      </c>
      <c r="BK403" s="181">
        <f>ROUND(I403*H403,2)</f>
        <v>0</v>
      </c>
      <c r="BL403" s="12" t="s">
        <v>116</v>
      </c>
      <c r="BM403" s="12" t="s">
        <v>754</v>
      </c>
    </row>
    <row r="404" spans="2:65" s="1" customFormat="1">
      <c r="B404" s="29"/>
      <c r="C404" s="30"/>
      <c r="D404" s="182" t="s">
        <v>118</v>
      </c>
      <c r="E404" s="30"/>
      <c r="F404" s="183" t="s">
        <v>753</v>
      </c>
      <c r="G404" s="30"/>
      <c r="H404" s="30"/>
      <c r="I404" s="98"/>
      <c r="J404" s="30"/>
      <c r="K404" s="30"/>
      <c r="L404" s="33"/>
      <c r="M404" s="184"/>
      <c r="N404" s="55"/>
      <c r="O404" s="55"/>
      <c r="P404" s="55"/>
      <c r="Q404" s="55"/>
      <c r="R404" s="55"/>
      <c r="S404" s="55"/>
      <c r="T404" s="56"/>
      <c r="AT404" s="12" t="s">
        <v>118</v>
      </c>
      <c r="AU404" s="12" t="s">
        <v>78</v>
      </c>
    </row>
    <row r="405" spans="2:65" s="1" customFormat="1" ht="16.5" customHeight="1">
      <c r="B405" s="29"/>
      <c r="C405" s="170" t="s">
        <v>755</v>
      </c>
      <c r="D405" s="170" t="s">
        <v>111</v>
      </c>
      <c r="E405" s="171" t="s">
        <v>756</v>
      </c>
      <c r="F405" s="172" t="s">
        <v>757</v>
      </c>
      <c r="G405" s="173" t="s">
        <v>121</v>
      </c>
      <c r="H405" s="174">
        <v>2000</v>
      </c>
      <c r="I405" s="175"/>
      <c r="J405" s="176">
        <f>ROUND(I405*H405,2)</f>
        <v>0</v>
      </c>
      <c r="K405" s="172" t="s">
        <v>115</v>
      </c>
      <c r="L405" s="33"/>
      <c r="M405" s="177" t="s">
        <v>1</v>
      </c>
      <c r="N405" s="178" t="s">
        <v>40</v>
      </c>
      <c r="O405" s="55"/>
      <c r="P405" s="179">
        <f>O405*H405</f>
        <v>0</v>
      </c>
      <c r="Q405" s="179">
        <v>0</v>
      </c>
      <c r="R405" s="179">
        <f>Q405*H405</f>
        <v>0</v>
      </c>
      <c r="S405" s="179">
        <v>0</v>
      </c>
      <c r="T405" s="180">
        <f>S405*H405</f>
        <v>0</v>
      </c>
      <c r="AR405" s="12" t="s">
        <v>116</v>
      </c>
      <c r="AT405" s="12" t="s">
        <v>111</v>
      </c>
      <c r="AU405" s="12" t="s">
        <v>78</v>
      </c>
      <c r="AY405" s="12" t="s">
        <v>108</v>
      </c>
      <c r="BE405" s="181">
        <f>IF(N405="základní",J405,0)</f>
        <v>0</v>
      </c>
      <c r="BF405" s="181">
        <f>IF(N405="snížená",J405,0)</f>
        <v>0</v>
      </c>
      <c r="BG405" s="181">
        <f>IF(N405="zákl. přenesená",J405,0)</f>
        <v>0</v>
      </c>
      <c r="BH405" s="181">
        <f>IF(N405="sníž. přenesená",J405,0)</f>
        <v>0</v>
      </c>
      <c r="BI405" s="181">
        <f>IF(N405="nulová",J405,0)</f>
        <v>0</v>
      </c>
      <c r="BJ405" s="12" t="s">
        <v>76</v>
      </c>
      <c r="BK405" s="181">
        <f>ROUND(I405*H405,2)</f>
        <v>0</v>
      </c>
      <c r="BL405" s="12" t="s">
        <v>116</v>
      </c>
      <c r="BM405" s="12" t="s">
        <v>758</v>
      </c>
    </row>
    <row r="406" spans="2:65" s="1" customFormat="1">
      <c r="B406" s="29"/>
      <c r="C406" s="30"/>
      <c r="D406" s="182" t="s">
        <v>118</v>
      </c>
      <c r="E406" s="30"/>
      <c r="F406" s="183" t="s">
        <v>757</v>
      </c>
      <c r="G406" s="30"/>
      <c r="H406" s="30"/>
      <c r="I406" s="98"/>
      <c r="J406" s="30"/>
      <c r="K406" s="30"/>
      <c r="L406" s="33"/>
      <c r="M406" s="184"/>
      <c r="N406" s="55"/>
      <c r="O406" s="55"/>
      <c r="P406" s="55"/>
      <c r="Q406" s="55"/>
      <c r="R406" s="55"/>
      <c r="S406" s="55"/>
      <c r="T406" s="56"/>
      <c r="AT406" s="12" t="s">
        <v>118</v>
      </c>
      <c r="AU406" s="12" t="s">
        <v>78</v>
      </c>
    </row>
    <row r="407" spans="2:65" s="1" customFormat="1" ht="16.5" customHeight="1">
      <c r="B407" s="29"/>
      <c r="C407" s="170" t="s">
        <v>759</v>
      </c>
      <c r="D407" s="170" t="s">
        <v>111</v>
      </c>
      <c r="E407" s="171" t="s">
        <v>760</v>
      </c>
      <c r="F407" s="172" t="s">
        <v>761</v>
      </c>
      <c r="G407" s="173" t="s">
        <v>121</v>
      </c>
      <c r="H407" s="174">
        <v>2000</v>
      </c>
      <c r="I407" s="175"/>
      <c r="J407" s="176">
        <f>ROUND(I407*H407,2)</f>
        <v>0</v>
      </c>
      <c r="K407" s="172" t="s">
        <v>115</v>
      </c>
      <c r="L407" s="33"/>
      <c r="M407" s="177" t="s">
        <v>1</v>
      </c>
      <c r="N407" s="178" t="s">
        <v>40</v>
      </c>
      <c r="O407" s="55"/>
      <c r="P407" s="179">
        <f>O407*H407</f>
        <v>0</v>
      </c>
      <c r="Q407" s="179">
        <v>0</v>
      </c>
      <c r="R407" s="179">
        <f>Q407*H407</f>
        <v>0</v>
      </c>
      <c r="S407" s="179">
        <v>0</v>
      </c>
      <c r="T407" s="180">
        <f>S407*H407</f>
        <v>0</v>
      </c>
      <c r="AR407" s="12" t="s">
        <v>116</v>
      </c>
      <c r="AT407" s="12" t="s">
        <v>111</v>
      </c>
      <c r="AU407" s="12" t="s">
        <v>78</v>
      </c>
      <c r="AY407" s="12" t="s">
        <v>108</v>
      </c>
      <c r="BE407" s="181">
        <f>IF(N407="základní",J407,0)</f>
        <v>0</v>
      </c>
      <c r="BF407" s="181">
        <f>IF(N407="snížená",J407,0)</f>
        <v>0</v>
      </c>
      <c r="BG407" s="181">
        <f>IF(N407="zákl. přenesená",J407,0)</f>
        <v>0</v>
      </c>
      <c r="BH407" s="181">
        <f>IF(N407="sníž. přenesená",J407,0)</f>
        <v>0</v>
      </c>
      <c r="BI407" s="181">
        <f>IF(N407="nulová",J407,0)</f>
        <v>0</v>
      </c>
      <c r="BJ407" s="12" t="s">
        <v>76</v>
      </c>
      <c r="BK407" s="181">
        <f>ROUND(I407*H407,2)</f>
        <v>0</v>
      </c>
      <c r="BL407" s="12" t="s">
        <v>116</v>
      </c>
      <c r="BM407" s="12" t="s">
        <v>762</v>
      </c>
    </row>
    <row r="408" spans="2:65" s="1" customFormat="1">
      <c r="B408" s="29"/>
      <c r="C408" s="30"/>
      <c r="D408" s="182" t="s">
        <v>118</v>
      </c>
      <c r="E408" s="30"/>
      <c r="F408" s="183" t="s">
        <v>761</v>
      </c>
      <c r="G408" s="30"/>
      <c r="H408" s="30"/>
      <c r="I408" s="98"/>
      <c r="J408" s="30"/>
      <c r="K408" s="30"/>
      <c r="L408" s="33"/>
      <c r="M408" s="184"/>
      <c r="N408" s="55"/>
      <c r="O408" s="55"/>
      <c r="P408" s="55"/>
      <c r="Q408" s="55"/>
      <c r="R408" s="55"/>
      <c r="S408" s="55"/>
      <c r="T408" s="56"/>
      <c r="AT408" s="12" t="s">
        <v>118</v>
      </c>
      <c r="AU408" s="12" t="s">
        <v>78</v>
      </c>
    </row>
    <row r="409" spans="2:65" s="1" customFormat="1" ht="16.5" customHeight="1">
      <c r="B409" s="29"/>
      <c r="C409" s="170" t="s">
        <v>763</v>
      </c>
      <c r="D409" s="170" t="s">
        <v>111</v>
      </c>
      <c r="E409" s="171" t="s">
        <v>764</v>
      </c>
      <c r="F409" s="172" t="s">
        <v>765</v>
      </c>
      <c r="G409" s="173" t="s">
        <v>121</v>
      </c>
      <c r="H409" s="174">
        <v>1000</v>
      </c>
      <c r="I409" s="175"/>
      <c r="J409" s="176">
        <f>ROUND(I409*H409,2)</f>
        <v>0</v>
      </c>
      <c r="K409" s="172" t="s">
        <v>115</v>
      </c>
      <c r="L409" s="33"/>
      <c r="M409" s="177" t="s">
        <v>1</v>
      </c>
      <c r="N409" s="178" t="s">
        <v>40</v>
      </c>
      <c r="O409" s="55"/>
      <c r="P409" s="179">
        <f>O409*H409</f>
        <v>0</v>
      </c>
      <c r="Q409" s="179">
        <v>0</v>
      </c>
      <c r="R409" s="179">
        <f>Q409*H409</f>
        <v>0</v>
      </c>
      <c r="S409" s="179">
        <v>0</v>
      </c>
      <c r="T409" s="180">
        <f>S409*H409</f>
        <v>0</v>
      </c>
      <c r="AR409" s="12" t="s">
        <v>116</v>
      </c>
      <c r="AT409" s="12" t="s">
        <v>111</v>
      </c>
      <c r="AU409" s="12" t="s">
        <v>78</v>
      </c>
      <c r="AY409" s="12" t="s">
        <v>108</v>
      </c>
      <c r="BE409" s="181">
        <f>IF(N409="základní",J409,0)</f>
        <v>0</v>
      </c>
      <c r="BF409" s="181">
        <f>IF(N409="snížená",J409,0)</f>
        <v>0</v>
      </c>
      <c r="BG409" s="181">
        <f>IF(N409="zákl. přenesená",J409,0)</f>
        <v>0</v>
      </c>
      <c r="BH409" s="181">
        <f>IF(N409="sníž. přenesená",J409,0)</f>
        <v>0</v>
      </c>
      <c r="BI409" s="181">
        <f>IF(N409="nulová",J409,0)</f>
        <v>0</v>
      </c>
      <c r="BJ409" s="12" t="s">
        <v>76</v>
      </c>
      <c r="BK409" s="181">
        <f>ROUND(I409*H409,2)</f>
        <v>0</v>
      </c>
      <c r="BL409" s="12" t="s">
        <v>116</v>
      </c>
      <c r="BM409" s="12" t="s">
        <v>766</v>
      </c>
    </row>
    <row r="410" spans="2:65" s="1" customFormat="1">
      <c r="B410" s="29"/>
      <c r="C410" s="30"/>
      <c r="D410" s="182" t="s">
        <v>118</v>
      </c>
      <c r="E410" s="30"/>
      <c r="F410" s="183" t="s">
        <v>765</v>
      </c>
      <c r="G410" s="30"/>
      <c r="H410" s="30"/>
      <c r="I410" s="98"/>
      <c r="J410" s="30"/>
      <c r="K410" s="30"/>
      <c r="L410" s="33"/>
      <c r="M410" s="184"/>
      <c r="N410" s="55"/>
      <c r="O410" s="55"/>
      <c r="P410" s="55"/>
      <c r="Q410" s="55"/>
      <c r="R410" s="55"/>
      <c r="S410" s="55"/>
      <c r="T410" s="56"/>
      <c r="AT410" s="12" t="s">
        <v>118</v>
      </c>
      <c r="AU410" s="12" t="s">
        <v>78</v>
      </c>
    </row>
    <row r="411" spans="2:65" s="1" customFormat="1" ht="16.5" customHeight="1">
      <c r="B411" s="29"/>
      <c r="C411" s="170" t="s">
        <v>767</v>
      </c>
      <c r="D411" s="170" t="s">
        <v>111</v>
      </c>
      <c r="E411" s="171" t="s">
        <v>768</v>
      </c>
      <c r="F411" s="172" t="s">
        <v>769</v>
      </c>
      <c r="G411" s="173" t="s">
        <v>121</v>
      </c>
      <c r="H411" s="174">
        <v>6000</v>
      </c>
      <c r="I411" s="175"/>
      <c r="J411" s="176">
        <f>ROUND(I411*H411,2)</f>
        <v>0</v>
      </c>
      <c r="K411" s="172" t="s">
        <v>115</v>
      </c>
      <c r="L411" s="33"/>
      <c r="M411" s="177" t="s">
        <v>1</v>
      </c>
      <c r="N411" s="178" t="s">
        <v>40</v>
      </c>
      <c r="O411" s="55"/>
      <c r="P411" s="179">
        <f>O411*H411</f>
        <v>0</v>
      </c>
      <c r="Q411" s="179">
        <v>0</v>
      </c>
      <c r="R411" s="179">
        <f>Q411*H411</f>
        <v>0</v>
      </c>
      <c r="S411" s="179">
        <v>0</v>
      </c>
      <c r="T411" s="180">
        <f>S411*H411</f>
        <v>0</v>
      </c>
      <c r="AR411" s="12" t="s">
        <v>116</v>
      </c>
      <c r="AT411" s="12" t="s">
        <v>111</v>
      </c>
      <c r="AU411" s="12" t="s">
        <v>78</v>
      </c>
      <c r="AY411" s="12" t="s">
        <v>108</v>
      </c>
      <c r="BE411" s="181">
        <f>IF(N411="základní",J411,0)</f>
        <v>0</v>
      </c>
      <c r="BF411" s="181">
        <f>IF(N411="snížená",J411,0)</f>
        <v>0</v>
      </c>
      <c r="BG411" s="181">
        <f>IF(N411="zákl. přenesená",J411,0)</f>
        <v>0</v>
      </c>
      <c r="BH411" s="181">
        <f>IF(N411="sníž. přenesená",J411,0)</f>
        <v>0</v>
      </c>
      <c r="BI411" s="181">
        <f>IF(N411="nulová",J411,0)</f>
        <v>0</v>
      </c>
      <c r="BJ411" s="12" t="s">
        <v>76</v>
      </c>
      <c r="BK411" s="181">
        <f>ROUND(I411*H411,2)</f>
        <v>0</v>
      </c>
      <c r="BL411" s="12" t="s">
        <v>116</v>
      </c>
      <c r="BM411" s="12" t="s">
        <v>770</v>
      </c>
    </row>
    <row r="412" spans="2:65" s="1" customFormat="1">
      <c r="B412" s="29"/>
      <c r="C412" s="30"/>
      <c r="D412" s="182" t="s">
        <v>118</v>
      </c>
      <c r="E412" s="30"/>
      <c r="F412" s="183" t="s">
        <v>769</v>
      </c>
      <c r="G412" s="30"/>
      <c r="H412" s="30"/>
      <c r="I412" s="98"/>
      <c r="J412" s="30"/>
      <c r="K412" s="30"/>
      <c r="L412" s="33"/>
      <c r="M412" s="184"/>
      <c r="N412" s="55"/>
      <c r="O412" s="55"/>
      <c r="P412" s="55"/>
      <c r="Q412" s="55"/>
      <c r="R412" s="55"/>
      <c r="S412" s="55"/>
      <c r="T412" s="56"/>
      <c r="AT412" s="12" t="s">
        <v>118</v>
      </c>
      <c r="AU412" s="12" t="s">
        <v>78</v>
      </c>
    </row>
    <row r="413" spans="2:65" s="1" customFormat="1" ht="16.5" customHeight="1">
      <c r="B413" s="29"/>
      <c r="C413" s="170" t="s">
        <v>771</v>
      </c>
      <c r="D413" s="170" t="s">
        <v>111</v>
      </c>
      <c r="E413" s="171" t="s">
        <v>772</v>
      </c>
      <c r="F413" s="172" t="s">
        <v>773</v>
      </c>
      <c r="G413" s="173" t="s">
        <v>121</v>
      </c>
      <c r="H413" s="174">
        <v>6000</v>
      </c>
      <c r="I413" s="175"/>
      <c r="J413" s="176">
        <f>ROUND(I413*H413,2)</f>
        <v>0</v>
      </c>
      <c r="K413" s="172" t="s">
        <v>115</v>
      </c>
      <c r="L413" s="33"/>
      <c r="M413" s="177" t="s">
        <v>1</v>
      </c>
      <c r="N413" s="178" t="s">
        <v>40</v>
      </c>
      <c r="O413" s="55"/>
      <c r="P413" s="179">
        <f>O413*H413</f>
        <v>0</v>
      </c>
      <c r="Q413" s="179">
        <v>0</v>
      </c>
      <c r="R413" s="179">
        <f>Q413*H413</f>
        <v>0</v>
      </c>
      <c r="S413" s="179">
        <v>0</v>
      </c>
      <c r="T413" s="180">
        <f>S413*H413</f>
        <v>0</v>
      </c>
      <c r="AR413" s="12" t="s">
        <v>116</v>
      </c>
      <c r="AT413" s="12" t="s">
        <v>111</v>
      </c>
      <c r="AU413" s="12" t="s">
        <v>78</v>
      </c>
      <c r="AY413" s="12" t="s">
        <v>108</v>
      </c>
      <c r="BE413" s="181">
        <f>IF(N413="základní",J413,0)</f>
        <v>0</v>
      </c>
      <c r="BF413" s="181">
        <f>IF(N413="snížená",J413,0)</f>
        <v>0</v>
      </c>
      <c r="BG413" s="181">
        <f>IF(N413="zákl. přenesená",J413,0)</f>
        <v>0</v>
      </c>
      <c r="BH413" s="181">
        <f>IF(N413="sníž. přenesená",J413,0)</f>
        <v>0</v>
      </c>
      <c r="BI413" s="181">
        <f>IF(N413="nulová",J413,0)</f>
        <v>0</v>
      </c>
      <c r="BJ413" s="12" t="s">
        <v>76</v>
      </c>
      <c r="BK413" s="181">
        <f>ROUND(I413*H413,2)</f>
        <v>0</v>
      </c>
      <c r="BL413" s="12" t="s">
        <v>116</v>
      </c>
      <c r="BM413" s="12" t="s">
        <v>774</v>
      </c>
    </row>
    <row r="414" spans="2:65" s="1" customFormat="1">
      <c r="B414" s="29"/>
      <c r="C414" s="30"/>
      <c r="D414" s="182" t="s">
        <v>118</v>
      </c>
      <c r="E414" s="30"/>
      <c r="F414" s="183" t="s">
        <v>773</v>
      </c>
      <c r="G414" s="30"/>
      <c r="H414" s="30"/>
      <c r="I414" s="98"/>
      <c r="J414" s="30"/>
      <c r="K414" s="30"/>
      <c r="L414" s="33"/>
      <c r="M414" s="184"/>
      <c r="N414" s="55"/>
      <c r="O414" s="55"/>
      <c r="P414" s="55"/>
      <c r="Q414" s="55"/>
      <c r="R414" s="55"/>
      <c r="S414" s="55"/>
      <c r="T414" s="56"/>
      <c r="AT414" s="12" t="s">
        <v>118</v>
      </c>
      <c r="AU414" s="12" t="s">
        <v>78</v>
      </c>
    </row>
    <row r="415" spans="2:65" s="1" customFormat="1" ht="16.5" customHeight="1">
      <c r="B415" s="29"/>
      <c r="C415" s="170" t="s">
        <v>775</v>
      </c>
      <c r="D415" s="170" t="s">
        <v>111</v>
      </c>
      <c r="E415" s="171" t="s">
        <v>776</v>
      </c>
      <c r="F415" s="172" t="s">
        <v>777</v>
      </c>
      <c r="G415" s="173" t="s">
        <v>121</v>
      </c>
      <c r="H415" s="174">
        <v>500</v>
      </c>
      <c r="I415" s="175"/>
      <c r="J415" s="176">
        <f>ROUND(I415*H415,2)</f>
        <v>0</v>
      </c>
      <c r="K415" s="172" t="s">
        <v>115</v>
      </c>
      <c r="L415" s="33"/>
      <c r="M415" s="177" t="s">
        <v>1</v>
      </c>
      <c r="N415" s="178" t="s">
        <v>40</v>
      </c>
      <c r="O415" s="55"/>
      <c r="P415" s="179">
        <f>O415*H415</f>
        <v>0</v>
      </c>
      <c r="Q415" s="179">
        <v>0</v>
      </c>
      <c r="R415" s="179">
        <f>Q415*H415</f>
        <v>0</v>
      </c>
      <c r="S415" s="179">
        <v>0</v>
      </c>
      <c r="T415" s="180">
        <f>S415*H415</f>
        <v>0</v>
      </c>
      <c r="AR415" s="12" t="s">
        <v>116</v>
      </c>
      <c r="AT415" s="12" t="s">
        <v>111</v>
      </c>
      <c r="AU415" s="12" t="s">
        <v>78</v>
      </c>
      <c r="AY415" s="12" t="s">
        <v>108</v>
      </c>
      <c r="BE415" s="181">
        <f>IF(N415="základní",J415,0)</f>
        <v>0</v>
      </c>
      <c r="BF415" s="181">
        <f>IF(N415="snížená",J415,0)</f>
        <v>0</v>
      </c>
      <c r="BG415" s="181">
        <f>IF(N415="zákl. přenesená",J415,0)</f>
        <v>0</v>
      </c>
      <c r="BH415" s="181">
        <f>IF(N415="sníž. přenesená",J415,0)</f>
        <v>0</v>
      </c>
      <c r="BI415" s="181">
        <f>IF(N415="nulová",J415,0)</f>
        <v>0</v>
      </c>
      <c r="BJ415" s="12" t="s">
        <v>76</v>
      </c>
      <c r="BK415" s="181">
        <f>ROUND(I415*H415,2)</f>
        <v>0</v>
      </c>
      <c r="BL415" s="12" t="s">
        <v>116</v>
      </c>
      <c r="BM415" s="12" t="s">
        <v>778</v>
      </c>
    </row>
    <row r="416" spans="2:65" s="1" customFormat="1" ht="19.5">
      <c r="B416" s="29"/>
      <c r="C416" s="30"/>
      <c r="D416" s="182" t="s">
        <v>118</v>
      </c>
      <c r="E416" s="30"/>
      <c r="F416" s="183" t="s">
        <v>779</v>
      </c>
      <c r="G416" s="30"/>
      <c r="H416" s="30"/>
      <c r="I416" s="98"/>
      <c r="J416" s="30"/>
      <c r="K416" s="30"/>
      <c r="L416" s="33"/>
      <c r="M416" s="184"/>
      <c r="N416" s="55"/>
      <c r="O416" s="55"/>
      <c r="P416" s="55"/>
      <c r="Q416" s="55"/>
      <c r="R416" s="55"/>
      <c r="S416" s="55"/>
      <c r="T416" s="56"/>
      <c r="AT416" s="12" t="s">
        <v>118</v>
      </c>
      <c r="AU416" s="12" t="s">
        <v>78</v>
      </c>
    </row>
    <row r="417" spans="2:65" s="1" customFormat="1" ht="19.5">
      <c r="B417" s="29"/>
      <c r="C417" s="30"/>
      <c r="D417" s="182" t="s">
        <v>124</v>
      </c>
      <c r="E417" s="30"/>
      <c r="F417" s="185" t="s">
        <v>217</v>
      </c>
      <c r="G417" s="30"/>
      <c r="H417" s="30"/>
      <c r="I417" s="98"/>
      <c r="J417" s="30"/>
      <c r="K417" s="30"/>
      <c r="L417" s="33"/>
      <c r="M417" s="184"/>
      <c r="N417" s="55"/>
      <c r="O417" s="55"/>
      <c r="P417" s="55"/>
      <c r="Q417" s="55"/>
      <c r="R417" s="55"/>
      <c r="S417" s="55"/>
      <c r="T417" s="56"/>
      <c r="AT417" s="12" t="s">
        <v>124</v>
      </c>
      <c r="AU417" s="12" t="s">
        <v>78</v>
      </c>
    </row>
    <row r="418" spans="2:65" s="1" customFormat="1" ht="16.5" customHeight="1">
      <c r="B418" s="29"/>
      <c r="C418" s="170" t="s">
        <v>780</v>
      </c>
      <c r="D418" s="170" t="s">
        <v>111</v>
      </c>
      <c r="E418" s="171" t="s">
        <v>781</v>
      </c>
      <c r="F418" s="172" t="s">
        <v>782</v>
      </c>
      <c r="G418" s="173" t="s">
        <v>121</v>
      </c>
      <c r="H418" s="174">
        <v>500</v>
      </c>
      <c r="I418" s="175"/>
      <c r="J418" s="176">
        <f>ROUND(I418*H418,2)</f>
        <v>0</v>
      </c>
      <c r="K418" s="172" t="s">
        <v>115</v>
      </c>
      <c r="L418" s="33"/>
      <c r="M418" s="177" t="s">
        <v>1</v>
      </c>
      <c r="N418" s="178" t="s">
        <v>40</v>
      </c>
      <c r="O418" s="55"/>
      <c r="P418" s="179">
        <f>O418*H418</f>
        <v>0</v>
      </c>
      <c r="Q418" s="179">
        <v>0</v>
      </c>
      <c r="R418" s="179">
        <f>Q418*H418</f>
        <v>0</v>
      </c>
      <c r="S418" s="179">
        <v>0</v>
      </c>
      <c r="T418" s="180">
        <f>S418*H418</f>
        <v>0</v>
      </c>
      <c r="AR418" s="12" t="s">
        <v>116</v>
      </c>
      <c r="AT418" s="12" t="s">
        <v>111</v>
      </c>
      <c r="AU418" s="12" t="s">
        <v>78</v>
      </c>
      <c r="AY418" s="12" t="s">
        <v>108</v>
      </c>
      <c r="BE418" s="181">
        <f>IF(N418="základní",J418,0)</f>
        <v>0</v>
      </c>
      <c r="BF418" s="181">
        <f>IF(N418="snížená",J418,0)</f>
        <v>0</v>
      </c>
      <c r="BG418" s="181">
        <f>IF(N418="zákl. přenesená",J418,0)</f>
        <v>0</v>
      </c>
      <c r="BH418" s="181">
        <f>IF(N418="sníž. přenesená",J418,0)</f>
        <v>0</v>
      </c>
      <c r="BI418" s="181">
        <f>IF(N418="nulová",J418,0)</f>
        <v>0</v>
      </c>
      <c r="BJ418" s="12" t="s">
        <v>76</v>
      </c>
      <c r="BK418" s="181">
        <f>ROUND(I418*H418,2)</f>
        <v>0</v>
      </c>
      <c r="BL418" s="12" t="s">
        <v>116</v>
      </c>
      <c r="BM418" s="12" t="s">
        <v>783</v>
      </c>
    </row>
    <row r="419" spans="2:65" s="1" customFormat="1">
      <c r="B419" s="29"/>
      <c r="C419" s="30"/>
      <c r="D419" s="182" t="s">
        <v>118</v>
      </c>
      <c r="E419" s="30"/>
      <c r="F419" s="183" t="s">
        <v>782</v>
      </c>
      <c r="G419" s="30"/>
      <c r="H419" s="30"/>
      <c r="I419" s="98"/>
      <c r="J419" s="30"/>
      <c r="K419" s="30"/>
      <c r="L419" s="33"/>
      <c r="M419" s="184"/>
      <c r="N419" s="55"/>
      <c r="O419" s="55"/>
      <c r="P419" s="55"/>
      <c r="Q419" s="55"/>
      <c r="R419" s="55"/>
      <c r="S419" s="55"/>
      <c r="T419" s="56"/>
      <c r="AT419" s="12" t="s">
        <v>118</v>
      </c>
      <c r="AU419" s="12" t="s">
        <v>78</v>
      </c>
    </row>
    <row r="420" spans="2:65" s="1" customFormat="1" ht="16.5" customHeight="1">
      <c r="B420" s="29"/>
      <c r="C420" s="170" t="s">
        <v>784</v>
      </c>
      <c r="D420" s="170" t="s">
        <v>111</v>
      </c>
      <c r="E420" s="171" t="s">
        <v>785</v>
      </c>
      <c r="F420" s="172" t="s">
        <v>786</v>
      </c>
      <c r="G420" s="173" t="s">
        <v>121</v>
      </c>
      <c r="H420" s="174">
        <v>500</v>
      </c>
      <c r="I420" s="175"/>
      <c r="J420" s="176">
        <f>ROUND(I420*H420,2)</f>
        <v>0</v>
      </c>
      <c r="K420" s="172" t="s">
        <v>115</v>
      </c>
      <c r="L420" s="33"/>
      <c r="M420" s="177" t="s">
        <v>1</v>
      </c>
      <c r="N420" s="178" t="s">
        <v>40</v>
      </c>
      <c r="O420" s="55"/>
      <c r="P420" s="179">
        <f>O420*H420</f>
        <v>0</v>
      </c>
      <c r="Q420" s="179">
        <v>0</v>
      </c>
      <c r="R420" s="179">
        <f>Q420*H420</f>
        <v>0</v>
      </c>
      <c r="S420" s="179">
        <v>0</v>
      </c>
      <c r="T420" s="180">
        <f>S420*H420</f>
        <v>0</v>
      </c>
      <c r="AR420" s="12" t="s">
        <v>116</v>
      </c>
      <c r="AT420" s="12" t="s">
        <v>111</v>
      </c>
      <c r="AU420" s="12" t="s">
        <v>78</v>
      </c>
      <c r="AY420" s="12" t="s">
        <v>108</v>
      </c>
      <c r="BE420" s="181">
        <f>IF(N420="základní",J420,0)</f>
        <v>0</v>
      </c>
      <c r="BF420" s="181">
        <f>IF(N420="snížená",J420,0)</f>
        <v>0</v>
      </c>
      <c r="BG420" s="181">
        <f>IF(N420="zákl. přenesená",J420,0)</f>
        <v>0</v>
      </c>
      <c r="BH420" s="181">
        <f>IF(N420="sníž. přenesená",J420,0)</f>
        <v>0</v>
      </c>
      <c r="BI420" s="181">
        <f>IF(N420="nulová",J420,0)</f>
        <v>0</v>
      </c>
      <c r="BJ420" s="12" t="s">
        <v>76</v>
      </c>
      <c r="BK420" s="181">
        <f>ROUND(I420*H420,2)</f>
        <v>0</v>
      </c>
      <c r="BL420" s="12" t="s">
        <v>116</v>
      </c>
      <c r="BM420" s="12" t="s">
        <v>787</v>
      </c>
    </row>
    <row r="421" spans="2:65" s="1" customFormat="1" ht="19.5">
      <c r="B421" s="29"/>
      <c r="C421" s="30"/>
      <c r="D421" s="182" t="s">
        <v>118</v>
      </c>
      <c r="E421" s="30"/>
      <c r="F421" s="183" t="s">
        <v>788</v>
      </c>
      <c r="G421" s="30"/>
      <c r="H421" s="30"/>
      <c r="I421" s="98"/>
      <c r="J421" s="30"/>
      <c r="K421" s="30"/>
      <c r="L421" s="33"/>
      <c r="M421" s="184"/>
      <c r="N421" s="55"/>
      <c r="O421" s="55"/>
      <c r="P421" s="55"/>
      <c r="Q421" s="55"/>
      <c r="R421" s="55"/>
      <c r="S421" s="55"/>
      <c r="T421" s="56"/>
      <c r="AT421" s="12" t="s">
        <v>118</v>
      </c>
      <c r="AU421" s="12" t="s">
        <v>78</v>
      </c>
    </row>
    <row r="422" spans="2:65" s="1" customFormat="1" ht="19.5">
      <c r="B422" s="29"/>
      <c r="C422" s="30"/>
      <c r="D422" s="182" t="s">
        <v>124</v>
      </c>
      <c r="E422" s="30"/>
      <c r="F422" s="185" t="s">
        <v>217</v>
      </c>
      <c r="G422" s="30"/>
      <c r="H422" s="30"/>
      <c r="I422" s="98"/>
      <c r="J422" s="30"/>
      <c r="K422" s="30"/>
      <c r="L422" s="33"/>
      <c r="M422" s="184"/>
      <c r="N422" s="55"/>
      <c r="O422" s="55"/>
      <c r="P422" s="55"/>
      <c r="Q422" s="55"/>
      <c r="R422" s="55"/>
      <c r="S422" s="55"/>
      <c r="T422" s="56"/>
      <c r="AT422" s="12" t="s">
        <v>124</v>
      </c>
      <c r="AU422" s="12" t="s">
        <v>78</v>
      </c>
    </row>
    <row r="423" spans="2:65" s="1" customFormat="1" ht="16.5" customHeight="1">
      <c r="B423" s="29"/>
      <c r="C423" s="170" t="s">
        <v>789</v>
      </c>
      <c r="D423" s="170" t="s">
        <v>111</v>
      </c>
      <c r="E423" s="171" t="s">
        <v>790</v>
      </c>
      <c r="F423" s="172" t="s">
        <v>791</v>
      </c>
      <c r="G423" s="173" t="s">
        <v>121</v>
      </c>
      <c r="H423" s="174">
        <v>500</v>
      </c>
      <c r="I423" s="175"/>
      <c r="J423" s="176">
        <f>ROUND(I423*H423,2)</f>
        <v>0</v>
      </c>
      <c r="K423" s="172" t="s">
        <v>115</v>
      </c>
      <c r="L423" s="33"/>
      <c r="M423" s="177" t="s">
        <v>1</v>
      </c>
      <c r="N423" s="178" t="s">
        <v>40</v>
      </c>
      <c r="O423" s="55"/>
      <c r="P423" s="179">
        <f>O423*H423</f>
        <v>0</v>
      </c>
      <c r="Q423" s="179">
        <v>0</v>
      </c>
      <c r="R423" s="179">
        <f>Q423*H423</f>
        <v>0</v>
      </c>
      <c r="S423" s="179">
        <v>0</v>
      </c>
      <c r="T423" s="180">
        <f>S423*H423</f>
        <v>0</v>
      </c>
      <c r="AR423" s="12" t="s">
        <v>116</v>
      </c>
      <c r="AT423" s="12" t="s">
        <v>111</v>
      </c>
      <c r="AU423" s="12" t="s">
        <v>78</v>
      </c>
      <c r="AY423" s="12" t="s">
        <v>108</v>
      </c>
      <c r="BE423" s="181">
        <f>IF(N423="základní",J423,0)</f>
        <v>0</v>
      </c>
      <c r="BF423" s="181">
        <f>IF(N423="snížená",J423,0)</f>
        <v>0</v>
      </c>
      <c r="BG423" s="181">
        <f>IF(N423="zákl. přenesená",J423,0)</f>
        <v>0</v>
      </c>
      <c r="BH423" s="181">
        <f>IF(N423="sníž. přenesená",J423,0)</f>
        <v>0</v>
      </c>
      <c r="BI423" s="181">
        <f>IF(N423="nulová",J423,0)</f>
        <v>0</v>
      </c>
      <c r="BJ423" s="12" t="s">
        <v>76</v>
      </c>
      <c r="BK423" s="181">
        <f>ROUND(I423*H423,2)</f>
        <v>0</v>
      </c>
      <c r="BL423" s="12" t="s">
        <v>116</v>
      </c>
      <c r="BM423" s="12" t="s">
        <v>792</v>
      </c>
    </row>
    <row r="424" spans="2:65" s="1" customFormat="1">
      <c r="B424" s="29"/>
      <c r="C424" s="30"/>
      <c r="D424" s="182" t="s">
        <v>118</v>
      </c>
      <c r="E424" s="30"/>
      <c r="F424" s="183" t="s">
        <v>791</v>
      </c>
      <c r="G424" s="30"/>
      <c r="H424" s="30"/>
      <c r="I424" s="98"/>
      <c r="J424" s="30"/>
      <c r="K424" s="30"/>
      <c r="L424" s="33"/>
      <c r="M424" s="184"/>
      <c r="N424" s="55"/>
      <c r="O424" s="55"/>
      <c r="P424" s="55"/>
      <c r="Q424" s="55"/>
      <c r="R424" s="55"/>
      <c r="S424" s="55"/>
      <c r="T424" s="56"/>
      <c r="AT424" s="12" t="s">
        <v>118</v>
      </c>
      <c r="AU424" s="12" t="s">
        <v>78</v>
      </c>
    </row>
    <row r="425" spans="2:65" s="1" customFormat="1" ht="16.5" customHeight="1">
      <c r="B425" s="29"/>
      <c r="C425" s="170" t="s">
        <v>793</v>
      </c>
      <c r="D425" s="170" t="s">
        <v>111</v>
      </c>
      <c r="E425" s="171" t="s">
        <v>794</v>
      </c>
      <c r="F425" s="172" t="s">
        <v>795</v>
      </c>
      <c r="G425" s="173" t="s">
        <v>121</v>
      </c>
      <c r="H425" s="174">
        <v>100</v>
      </c>
      <c r="I425" s="175"/>
      <c r="J425" s="176">
        <f>ROUND(I425*H425,2)</f>
        <v>0</v>
      </c>
      <c r="K425" s="172" t="s">
        <v>115</v>
      </c>
      <c r="L425" s="33"/>
      <c r="M425" s="177" t="s">
        <v>1</v>
      </c>
      <c r="N425" s="178" t="s">
        <v>40</v>
      </c>
      <c r="O425" s="55"/>
      <c r="P425" s="179">
        <f>O425*H425</f>
        <v>0</v>
      </c>
      <c r="Q425" s="179">
        <v>0</v>
      </c>
      <c r="R425" s="179">
        <f>Q425*H425</f>
        <v>0</v>
      </c>
      <c r="S425" s="179">
        <v>0</v>
      </c>
      <c r="T425" s="180">
        <f>S425*H425</f>
        <v>0</v>
      </c>
      <c r="AR425" s="12" t="s">
        <v>116</v>
      </c>
      <c r="AT425" s="12" t="s">
        <v>111</v>
      </c>
      <c r="AU425" s="12" t="s">
        <v>78</v>
      </c>
      <c r="AY425" s="12" t="s">
        <v>108</v>
      </c>
      <c r="BE425" s="181">
        <f>IF(N425="základní",J425,0)</f>
        <v>0</v>
      </c>
      <c r="BF425" s="181">
        <f>IF(N425="snížená",J425,0)</f>
        <v>0</v>
      </c>
      <c r="BG425" s="181">
        <f>IF(N425="zákl. přenesená",J425,0)</f>
        <v>0</v>
      </c>
      <c r="BH425" s="181">
        <f>IF(N425="sníž. přenesená",J425,0)</f>
        <v>0</v>
      </c>
      <c r="BI425" s="181">
        <f>IF(N425="nulová",J425,0)</f>
        <v>0</v>
      </c>
      <c r="BJ425" s="12" t="s">
        <v>76</v>
      </c>
      <c r="BK425" s="181">
        <f>ROUND(I425*H425,2)</f>
        <v>0</v>
      </c>
      <c r="BL425" s="12" t="s">
        <v>116</v>
      </c>
      <c r="BM425" s="12" t="s">
        <v>796</v>
      </c>
    </row>
    <row r="426" spans="2:65" s="1" customFormat="1">
      <c r="B426" s="29"/>
      <c r="C426" s="30"/>
      <c r="D426" s="182" t="s">
        <v>118</v>
      </c>
      <c r="E426" s="30"/>
      <c r="F426" s="183" t="s">
        <v>795</v>
      </c>
      <c r="G426" s="30"/>
      <c r="H426" s="30"/>
      <c r="I426" s="98"/>
      <c r="J426" s="30"/>
      <c r="K426" s="30"/>
      <c r="L426" s="33"/>
      <c r="M426" s="184"/>
      <c r="N426" s="55"/>
      <c r="O426" s="55"/>
      <c r="P426" s="55"/>
      <c r="Q426" s="55"/>
      <c r="R426" s="55"/>
      <c r="S426" s="55"/>
      <c r="T426" s="56"/>
      <c r="AT426" s="12" t="s">
        <v>118</v>
      </c>
      <c r="AU426" s="12" t="s">
        <v>78</v>
      </c>
    </row>
    <row r="427" spans="2:65" s="1" customFormat="1" ht="16.5" customHeight="1">
      <c r="B427" s="29"/>
      <c r="C427" s="170" t="s">
        <v>797</v>
      </c>
      <c r="D427" s="170" t="s">
        <v>111</v>
      </c>
      <c r="E427" s="171" t="s">
        <v>798</v>
      </c>
      <c r="F427" s="172" t="s">
        <v>799</v>
      </c>
      <c r="G427" s="173" t="s">
        <v>121</v>
      </c>
      <c r="H427" s="174">
        <v>500</v>
      </c>
      <c r="I427" s="175"/>
      <c r="J427" s="176">
        <f>ROUND(I427*H427,2)</f>
        <v>0</v>
      </c>
      <c r="K427" s="172" t="s">
        <v>115</v>
      </c>
      <c r="L427" s="33"/>
      <c r="M427" s="177" t="s">
        <v>1</v>
      </c>
      <c r="N427" s="178" t="s">
        <v>40</v>
      </c>
      <c r="O427" s="55"/>
      <c r="P427" s="179">
        <f>O427*H427</f>
        <v>0</v>
      </c>
      <c r="Q427" s="179">
        <v>0</v>
      </c>
      <c r="R427" s="179">
        <f>Q427*H427</f>
        <v>0</v>
      </c>
      <c r="S427" s="179">
        <v>0</v>
      </c>
      <c r="T427" s="180">
        <f>S427*H427</f>
        <v>0</v>
      </c>
      <c r="AR427" s="12" t="s">
        <v>116</v>
      </c>
      <c r="AT427" s="12" t="s">
        <v>111</v>
      </c>
      <c r="AU427" s="12" t="s">
        <v>78</v>
      </c>
      <c r="AY427" s="12" t="s">
        <v>108</v>
      </c>
      <c r="BE427" s="181">
        <f>IF(N427="základní",J427,0)</f>
        <v>0</v>
      </c>
      <c r="BF427" s="181">
        <f>IF(N427="snížená",J427,0)</f>
        <v>0</v>
      </c>
      <c r="BG427" s="181">
        <f>IF(N427="zákl. přenesená",J427,0)</f>
        <v>0</v>
      </c>
      <c r="BH427" s="181">
        <f>IF(N427="sníž. přenesená",J427,0)</f>
        <v>0</v>
      </c>
      <c r="BI427" s="181">
        <f>IF(N427="nulová",J427,0)</f>
        <v>0</v>
      </c>
      <c r="BJ427" s="12" t="s">
        <v>76</v>
      </c>
      <c r="BK427" s="181">
        <f>ROUND(I427*H427,2)</f>
        <v>0</v>
      </c>
      <c r="BL427" s="12" t="s">
        <v>116</v>
      </c>
      <c r="BM427" s="12" t="s">
        <v>800</v>
      </c>
    </row>
    <row r="428" spans="2:65" s="1" customFormat="1">
      <c r="B428" s="29"/>
      <c r="C428" s="30"/>
      <c r="D428" s="182" t="s">
        <v>118</v>
      </c>
      <c r="E428" s="30"/>
      <c r="F428" s="183" t="s">
        <v>799</v>
      </c>
      <c r="G428" s="30"/>
      <c r="H428" s="30"/>
      <c r="I428" s="98"/>
      <c r="J428" s="30"/>
      <c r="K428" s="30"/>
      <c r="L428" s="33"/>
      <c r="M428" s="184"/>
      <c r="N428" s="55"/>
      <c r="O428" s="55"/>
      <c r="P428" s="55"/>
      <c r="Q428" s="55"/>
      <c r="R428" s="55"/>
      <c r="S428" s="55"/>
      <c r="T428" s="56"/>
      <c r="AT428" s="12" t="s">
        <v>118</v>
      </c>
      <c r="AU428" s="12" t="s">
        <v>78</v>
      </c>
    </row>
    <row r="429" spans="2:65" s="1" customFormat="1" ht="16.5" customHeight="1">
      <c r="B429" s="29"/>
      <c r="C429" s="170" t="s">
        <v>801</v>
      </c>
      <c r="D429" s="170" t="s">
        <v>111</v>
      </c>
      <c r="E429" s="171" t="s">
        <v>802</v>
      </c>
      <c r="F429" s="172" t="s">
        <v>803</v>
      </c>
      <c r="G429" s="173" t="s">
        <v>121</v>
      </c>
      <c r="H429" s="174">
        <v>100</v>
      </c>
      <c r="I429" s="175"/>
      <c r="J429" s="176">
        <f>ROUND(I429*H429,2)</f>
        <v>0</v>
      </c>
      <c r="K429" s="172" t="s">
        <v>115</v>
      </c>
      <c r="L429" s="33"/>
      <c r="M429" s="177" t="s">
        <v>1</v>
      </c>
      <c r="N429" s="178" t="s">
        <v>40</v>
      </c>
      <c r="O429" s="55"/>
      <c r="P429" s="179">
        <f>O429*H429</f>
        <v>0</v>
      </c>
      <c r="Q429" s="179">
        <v>0</v>
      </c>
      <c r="R429" s="179">
        <f>Q429*H429</f>
        <v>0</v>
      </c>
      <c r="S429" s="179">
        <v>0</v>
      </c>
      <c r="T429" s="180">
        <f>S429*H429</f>
        <v>0</v>
      </c>
      <c r="AR429" s="12" t="s">
        <v>116</v>
      </c>
      <c r="AT429" s="12" t="s">
        <v>111</v>
      </c>
      <c r="AU429" s="12" t="s">
        <v>78</v>
      </c>
      <c r="AY429" s="12" t="s">
        <v>108</v>
      </c>
      <c r="BE429" s="181">
        <f>IF(N429="základní",J429,0)</f>
        <v>0</v>
      </c>
      <c r="BF429" s="181">
        <f>IF(N429="snížená",J429,0)</f>
        <v>0</v>
      </c>
      <c r="BG429" s="181">
        <f>IF(N429="zákl. přenesená",J429,0)</f>
        <v>0</v>
      </c>
      <c r="BH429" s="181">
        <f>IF(N429="sníž. přenesená",J429,0)</f>
        <v>0</v>
      </c>
      <c r="BI429" s="181">
        <f>IF(N429="nulová",J429,0)</f>
        <v>0</v>
      </c>
      <c r="BJ429" s="12" t="s">
        <v>76</v>
      </c>
      <c r="BK429" s="181">
        <f>ROUND(I429*H429,2)</f>
        <v>0</v>
      </c>
      <c r="BL429" s="12" t="s">
        <v>116</v>
      </c>
      <c r="BM429" s="12" t="s">
        <v>804</v>
      </c>
    </row>
    <row r="430" spans="2:65" s="1" customFormat="1">
      <c r="B430" s="29"/>
      <c r="C430" s="30"/>
      <c r="D430" s="182" t="s">
        <v>118</v>
      </c>
      <c r="E430" s="30"/>
      <c r="F430" s="183" t="s">
        <v>803</v>
      </c>
      <c r="G430" s="30"/>
      <c r="H430" s="30"/>
      <c r="I430" s="98"/>
      <c r="J430" s="30"/>
      <c r="K430" s="30"/>
      <c r="L430" s="33"/>
      <c r="M430" s="184"/>
      <c r="N430" s="55"/>
      <c r="O430" s="55"/>
      <c r="P430" s="55"/>
      <c r="Q430" s="55"/>
      <c r="R430" s="55"/>
      <c r="S430" s="55"/>
      <c r="T430" s="56"/>
      <c r="AT430" s="12" t="s">
        <v>118</v>
      </c>
      <c r="AU430" s="12" t="s">
        <v>78</v>
      </c>
    </row>
    <row r="431" spans="2:65" s="1" customFormat="1" ht="16.5" customHeight="1">
      <c r="B431" s="29"/>
      <c r="C431" s="170" t="s">
        <v>805</v>
      </c>
      <c r="D431" s="170" t="s">
        <v>111</v>
      </c>
      <c r="E431" s="171" t="s">
        <v>806</v>
      </c>
      <c r="F431" s="172" t="s">
        <v>807</v>
      </c>
      <c r="G431" s="173" t="s">
        <v>121</v>
      </c>
      <c r="H431" s="174">
        <v>50</v>
      </c>
      <c r="I431" s="175"/>
      <c r="J431" s="176">
        <f>ROUND(I431*H431,2)</f>
        <v>0</v>
      </c>
      <c r="K431" s="172" t="s">
        <v>115</v>
      </c>
      <c r="L431" s="33"/>
      <c r="M431" s="177" t="s">
        <v>1</v>
      </c>
      <c r="N431" s="178" t="s">
        <v>40</v>
      </c>
      <c r="O431" s="55"/>
      <c r="P431" s="179">
        <f>O431*H431</f>
        <v>0</v>
      </c>
      <c r="Q431" s="179">
        <v>0</v>
      </c>
      <c r="R431" s="179">
        <f>Q431*H431</f>
        <v>0</v>
      </c>
      <c r="S431" s="179">
        <v>0</v>
      </c>
      <c r="T431" s="180">
        <f>S431*H431</f>
        <v>0</v>
      </c>
      <c r="AR431" s="12" t="s">
        <v>116</v>
      </c>
      <c r="AT431" s="12" t="s">
        <v>111</v>
      </c>
      <c r="AU431" s="12" t="s">
        <v>78</v>
      </c>
      <c r="AY431" s="12" t="s">
        <v>108</v>
      </c>
      <c r="BE431" s="181">
        <f>IF(N431="základní",J431,0)</f>
        <v>0</v>
      </c>
      <c r="BF431" s="181">
        <f>IF(N431="snížená",J431,0)</f>
        <v>0</v>
      </c>
      <c r="BG431" s="181">
        <f>IF(N431="zákl. přenesená",J431,0)</f>
        <v>0</v>
      </c>
      <c r="BH431" s="181">
        <f>IF(N431="sníž. přenesená",J431,0)</f>
        <v>0</v>
      </c>
      <c r="BI431" s="181">
        <f>IF(N431="nulová",J431,0)</f>
        <v>0</v>
      </c>
      <c r="BJ431" s="12" t="s">
        <v>76</v>
      </c>
      <c r="BK431" s="181">
        <f>ROUND(I431*H431,2)</f>
        <v>0</v>
      </c>
      <c r="BL431" s="12" t="s">
        <v>116</v>
      </c>
      <c r="BM431" s="12" t="s">
        <v>808</v>
      </c>
    </row>
    <row r="432" spans="2:65" s="1" customFormat="1" ht="19.5">
      <c r="B432" s="29"/>
      <c r="C432" s="30"/>
      <c r="D432" s="182" t="s">
        <v>118</v>
      </c>
      <c r="E432" s="30"/>
      <c r="F432" s="183" t="s">
        <v>809</v>
      </c>
      <c r="G432" s="30"/>
      <c r="H432" s="30"/>
      <c r="I432" s="98"/>
      <c r="J432" s="30"/>
      <c r="K432" s="30"/>
      <c r="L432" s="33"/>
      <c r="M432" s="184"/>
      <c r="N432" s="55"/>
      <c r="O432" s="55"/>
      <c r="P432" s="55"/>
      <c r="Q432" s="55"/>
      <c r="R432" s="55"/>
      <c r="S432" s="55"/>
      <c r="T432" s="56"/>
      <c r="AT432" s="12" t="s">
        <v>118</v>
      </c>
      <c r="AU432" s="12" t="s">
        <v>78</v>
      </c>
    </row>
    <row r="433" spans="2:65" s="1" customFormat="1" ht="19.5">
      <c r="B433" s="29"/>
      <c r="C433" s="30"/>
      <c r="D433" s="182" t="s">
        <v>124</v>
      </c>
      <c r="E433" s="30"/>
      <c r="F433" s="185" t="s">
        <v>217</v>
      </c>
      <c r="G433" s="30"/>
      <c r="H433" s="30"/>
      <c r="I433" s="98"/>
      <c r="J433" s="30"/>
      <c r="K433" s="30"/>
      <c r="L433" s="33"/>
      <c r="M433" s="184"/>
      <c r="N433" s="55"/>
      <c r="O433" s="55"/>
      <c r="P433" s="55"/>
      <c r="Q433" s="55"/>
      <c r="R433" s="55"/>
      <c r="S433" s="55"/>
      <c r="T433" s="56"/>
      <c r="AT433" s="12" t="s">
        <v>124</v>
      </c>
      <c r="AU433" s="12" t="s">
        <v>78</v>
      </c>
    </row>
    <row r="434" spans="2:65" s="1" customFormat="1" ht="16.5" customHeight="1">
      <c r="B434" s="29"/>
      <c r="C434" s="170" t="s">
        <v>810</v>
      </c>
      <c r="D434" s="170" t="s">
        <v>111</v>
      </c>
      <c r="E434" s="171" t="s">
        <v>811</v>
      </c>
      <c r="F434" s="172" t="s">
        <v>812</v>
      </c>
      <c r="G434" s="173" t="s">
        <v>121</v>
      </c>
      <c r="H434" s="174">
        <v>50</v>
      </c>
      <c r="I434" s="175"/>
      <c r="J434" s="176">
        <f>ROUND(I434*H434,2)</f>
        <v>0</v>
      </c>
      <c r="K434" s="172" t="s">
        <v>115</v>
      </c>
      <c r="L434" s="33"/>
      <c r="M434" s="177" t="s">
        <v>1</v>
      </c>
      <c r="N434" s="178" t="s">
        <v>40</v>
      </c>
      <c r="O434" s="55"/>
      <c r="P434" s="179">
        <f>O434*H434</f>
        <v>0</v>
      </c>
      <c r="Q434" s="179">
        <v>0</v>
      </c>
      <c r="R434" s="179">
        <f>Q434*H434</f>
        <v>0</v>
      </c>
      <c r="S434" s="179">
        <v>0</v>
      </c>
      <c r="T434" s="180">
        <f>S434*H434</f>
        <v>0</v>
      </c>
      <c r="AR434" s="12" t="s">
        <v>116</v>
      </c>
      <c r="AT434" s="12" t="s">
        <v>111</v>
      </c>
      <c r="AU434" s="12" t="s">
        <v>78</v>
      </c>
      <c r="AY434" s="12" t="s">
        <v>108</v>
      </c>
      <c r="BE434" s="181">
        <f>IF(N434="základní",J434,0)</f>
        <v>0</v>
      </c>
      <c r="BF434" s="181">
        <f>IF(N434="snížená",J434,0)</f>
        <v>0</v>
      </c>
      <c r="BG434" s="181">
        <f>IF(N434="zákl. přenesená",J434,0)</f>
        <v>0</v>
      </c>
      <c r="BH434" s="181">
        <f>IF(N434="sníž. přenesená",J434,0)</f>
        <v>0</v>
      </c>
      <c r="BI434" s="181">
        <f>IF(N434="nulová",J434,0)</f>
        <v>0</v>
      </c>
      <c r="BJ434" s="12" t="s">
        <v>76</v>
      </c>
      <c r="BK434" s="181">
        <f>ROUND(I434*H434,2)</f>
        <v>0</v>
      </c>
      <c r="BL434" s="12" t="s">
        <v>116</v>
      </c>
      <c r="BM434" s="12" t="s">
        <v>813</v>
      </c>
    </row>
    <row r="435" spans="2:65" s="1" customFormat="1" ht="19.5">
      <c r="B435" s="29"/>
      <c r="C435" s="30"/>
      <c r="D435" s="182" t="s">
        <v>118</v>
      </c>
      <c r="E435" s="30"/>
      <c r="F435" s="183" t="s">
        <v>814</v>
      </c>
      <c r="G435" s="30"/>
      <c r="H435" s="30"/>
      <c r="I435" s="98"/>
      <c r="J435" s="30"/>
      <c r="K435" s="30"/>
      <c r="L435" s="33"/>
      <c r="M435" s="184"/>
      <c r="N435" s="55"/>
      <c r="O435" s="55"/>
      <c r="P435" s="55"/>
      <c r="Q435" s="55"/>
      <c r="R435" s="55"/>
      <c r="S435" s="55"/>
      <c r="T435" s="56"/>
      <c r="AT435" s="12" t="s">
        <v>118</v>
      </c>
      <c r="AU435" s="12" t="s">
        <v>78</v>
      </c>
    </row>
    <row r="436" spans="2:65" s="1" customFormat="1" ht="19.5">
      <c r="B436" s="29"/>
      <c r="C436" s="30"/>
      <c r="D436" s="182" t="s">
        <v>124</v>
      </c>
      <c r="E436" s="30"/>
      <c r="F436" s="185" t="s">
        <v>217</v>
      </c>
      <c r="G436" s="30"/>
      <c r="H436" s="30"/>
      <c r="I436" s="98"/>
      <c r="J436" s="30"/>
      <c r="K436" s="30"/>
      <c r="L436" s="33"/>
      <c r="M436" s="184"/>
      <c r="N436" s="55"/>
      <c r="O436" s="55"/>
      <c r="P436" s="55"/>
      <c r="Q436" s="55"/>
      <c r="R436" s="55"/>
      <c r="S436" s="55"/>
      <c r="T436" s="56"/>
      <c r="AT436" s="12" t="s">
        <v>124</v>
      </c>
      <c r="AU436" s="12" t="s">
        <v>78</v>
      </c>
    </row>
    <row r="437" spans="2:65" s="1" customFormat="1" ht="16.5" customHeight="1">
      <c r="B437" s="29"/>
      <c r="C437" s="170" t="s">
        <v>815</v>
      </c>
      <c r="D437" s="170" t="s">
        <v>111</v>
      </c>
      <c r="E437" s="171" t="s">
        <v>816</v>
      </c>
      <c r="F437" s="172" t="s">
        <v>817</v>
      </c>
      <c r="G437" s="173" t="s">
        <v>121</v>
      </c>
      <c r="H437" s="174">
        <v>50</v>
      </c>
      <c r="I437" s="175"/>
      <c r="J437" s="176">
        <f>ROUND(I437*H437,2)</f>
        <v>0</v>
      </c>
      <c r="K437" s="172" t="s">
        <v>115</v>
      </c>
      <c r="L437" s="33"/>
      <c r="M437" s="177" t="s">
        <v>1</v>
      </c>
      <c r="N437" s="178" t="s">
        <v>40</v>
      </c>
      <c r="O437" s="55"/>
      <c r="P437" s="179">
        <f>O437*H437</f>
        <v>0</v>
      </c>
      <c r="Q437" s="179">
        <v>0</v>
      </c>
      <c r="R437" s="179">
        <f>Q437*H437</f>
        <v>0</v>
      </c>
      <c r="S437" s="179">
        <v>0</v>
      </c>
      <c r="T437" s="180">
        <f>S437*H437</f>
        <v>0</v>
      </c>
      <c r="AR437" s="12" t="s">
        <v>116</v>
      </c>
      <c r="AT437" s="12" t="s">
        <v>111</v>
      </c>
      <c r="AU437" s="12" t="s">
        <v>78</v>
      </c>
      <c r="AY437" s="12" t="s">
        <v>108</v>
      </c>
      <c r="BE437" s="181">
        <f>IF(N437="základní",J437,0)</f>
        <v>0</v>
      </c>
      <c r="BF437" s="181">
        <f>IF(N437="snížená",J437,0)</f>
        <v>0</v>
      </c>
      <c r="BG437" s="181">
        <f>IF(N437="zákl. přenesená",J437,0)</f>
        <v>0</v>
      </c>
      <c r="BH437" s="181">
        <f>IF(N437="sníž. přenesená",J437,0)</f>
        <v>0</v>
      </c>
      <c r="BI437" s="181">
        <f>IF(N437="nulová",J437,0)</f>
        <v>0</v>
      </c>
      <c r="BJ437" s="12" t="s">
        <v>76</v>
      </c>
      <c r="BK437" s="181">
        <f>ROUND(I437*H437,2)</f>
        <v>0</v>
      </c>
      <c r="BL437" s="12" t="s">
        <v>116</v>
      </c>
      <c r="BM437" s="12" t="s">
        <v>818</v>
      </c>
    </row>
    <row r="438" spans="2:65" s="1" customFormat="1" ht="19.5">
      <c r="B438" s="29"/>
      <c r="C438" s="30"/>
      <c r="D438" s="182" t="s">
        <v>118</v>
      </c>
      <c r="E438" s="30"/>
      <c r="F438" s="183" t="s">
        <v>819</v>
      </c>
      <c r="G438" s="30"/>
      <c r="H438" s="30"/>
      <c r="I438" s="98"/>
      <c r="J438" s="30"/>
      <c r="K438" s="30"/>
      <c r="L438" s="33"/>
      <c r="M438" s="184"/>
      <c r="N438" s="55"/>
      <c r="O438" s="55"/>
      <c r="P438" s="55"/>
      <c r="Q438" s="55"/>
      <c r="R438" s="55"/>
      <c r="S438" s="55"/>
      <c r="T438" s="56"/>
      <c r="AT438" s="12" t="s">
        <v>118</v>
      </c>
      <c r="AU438" s="12" t="s">
        <v>78</v>
      </c>
    </row>
    <row r="439" spans="2:65" s="1" customFormat="1" ht="19.5">
      <c r="B439" s="29"/>
      <c r="C439" s="30"/>
      <c r="D439" s="182" t="s">
        <v>124</v>
      </c>
      <c r="E439" s="30"/>
      <c r="F439" s="185" t="s">
        <v>217</v>
      </c>
      <c r="G439" s="30"/>
      <c r="H439" s="30"/>
      <c r="I439" s="98"/>
      <c r="J439" s="30"/>
      <c r="K439" s="30"/>
      <c r="L439" s="33"/>
      <c r="M439" s="184"/>
      <c r="N439" s="55"/>
      <c r="O439" s="55"/>
      <c r="P439" s="55"/>
      <c r="Q439" s="55"/>
      <c r="R439" s="55"/>
      <c r="S439" s="55"/>
      <c r="T439" s="56"/>
      <c r="AT439" s="12" t="s">
        <v>124</v>
      </c>
      <c r="AU439" s="12" t="s">
        <v>78</v>
      </c>
    </row>
    <row r="440" spans="2:65" s="1" customFormat="1" ht="16.5" customHeight="1">
      <c r="B440" s="29"/>
      <c r="C440" s="170" t="s">
        <v>820</v>
      </c>
      <c r="D440" s="170" t="s">
        <v>111</v>
      </c>
      <c r="E440" s="171" t="s">
        <v>821</v>
      </c>
      <c r="F440" s="172" t="s">
        <v>822</v>
      </c>
      <c r="G440" s="173" t="s">
        <v>121</v>
      </c>
      <c r="H440" s="174">
        <v>50</v>
      </c>
      <c r="I440" s="175"/>
      <c r="J440" s="176">
        <f>ROUND(I440*H440,2)</f>
        <v>0</v>
      </c>
      <c r="K440" s="172" t="s">
        <v>115</v>
      </c>
      <c r="L440" s="33"/>
      <c r="M440" s="177" t="s">
        <v>1</v>
      </c>
      <c r="N440" s="178" t="s">
        <v>40</v>
      </c>
      <c r="O440" s="55"/>
      <c r="P440" s="179">
        <f>O440*H440</f>
        <v>0</v>
      </c>
      <c r="Q440" s="179">
        <v>0</v>
      </c>
      <c r="R440" s="179">
        <f>Q440*H440</f>
        <v>0</v>
      </c>
      <c r="S440" s="179">
        <v>0</v>
      </c>
      <c r="T440" s="180">
        <f>S440*H440</f>
        <v>0</v>
      </c>
      <c r="AR440" s="12" t="s">
        <v>116</v>
      </c>
      <c r="AT440" s="12" t="s">
        <v>111</v>
      </c>
      <c r="AU440" s="12" t="s">
        <v>78</v>
      </c>
      <c r="AY440" s="12" t="s">
        <v>108</v>
      </c>
      <c r="BE440" s="181">
        <f>IF(N440="základní",J440,0)</f>
        <v>0</v>
      </c>
      <c r="BF440" s="181">
        <f>IF(N440="snížená",J440,0)</f>
        <v>0</v>
      </c>
      <c r="BG440" s="181">
        <f>IF(N440="zákl. přenesená",J440,0)</f>
        <v>0</v>
      </c>
      <c r="BH440" s="181">
        <f>IF(N440="sníž. přenesená",J440,0)</f>
        <v>0</v>
      </c>
      <c r="BI440" s="181">
        <f>IF(N440="nulová",J440,0)</f>
        <v>0</v>
      </c>
      <c r="BJ440" s="12" t="s">
        <v>76</v>
      </c>
      <c r="BK440" s="181">
        <f>ROUND(I440*H440,2)</f>
        <v>0</v>
      </c>
      <c r="BL440" s="12" t="s">
        <v>116</v>
      </c>
      <c r="BM440" s="12" t="s">
        <v>823</v>
      </c>
    </row>
    <row r="441" spans="2:65" s="1" customFormat="1" ht="19.5">
      <c r="B441" s="29"/>
      <c r="C441" s="30"/>
      <c r="D441" s="182" t="s">
        <v>118</v>
      </c>
      <c r="E441" s="30"/>
      <c r="F441" s="183" t="s">
        <v>824</v>
      </c>
      <c r="G441" s="30"/>
      <c r="H441" s="30"/>
      <c r="I441" s="98"/>
      <c r="J441" s="30"/>
      <c r="K441" s="30"/>
      <c r="L441" s="33"/>
      <c r="M441" s="184"/>
      <c r="N441" s="55"/>
      <c r="O441" s="55"/>
      <c r="P441" s="55"/>
      <c r="Q441" s="55"/>
      <c r="R441" s="55"/>
      <c r="S441" s="55"/>
      <c r="T441" s="56"/>
      <c r="AT441" s="12" t="s">
        <v>118</v>
      </c>
      <c r="AU441" s="12" t="s">
        <v>78</v>
      </c>
    </row>
    <row r="442" spans="2:65" s="1" customFormat="1" ht="19.5">
      <c r="B442" s="29"/>
      <c r="C442" s="30"/>
      <c r="D442" s="182" t="s">
        <v>124</v>
      </c>
      <c r="E442" s="30"/>
      <c r="F442" s="185" t="s">
        <v>217</v>
      </c>
      <c r="G442" s="30"/>
      <c r="H442" s="30"/>
      <c r="I442" s="98"/>
      <c r="J442" s="30"/>
      <c r="K442" s="30"/>
      <c r="L442" s="33"/>
      <c r="M442" s="184"/>
      <c r="N442" s="55"/>
      <c r="O442" s="55"/>
      <c r="P442" s="55"/>
      <c r="Q442" s="55"/>
      <c r="R442" s="55"/>
      <c r="S442" s="55"/>
      <c r="T442" s="56"/>
      <c r="AT442" s="12" t="s">
        <v>124</v>
      </c>
      <c r="AU442" s="12" t="s">
        <v>78</v>
      </c>
    </row>
    <row r="443" spans="2:65" s="1" customFormat="1" ht="16.5" customHeight="1">
      <c r="B443" s="29"/>
      <c r="C443" s="170" t="s">
        <v>825</v>
      </c>
      <c r="D443" s="170" t="s">
        <v>111</v>
      </c>
      <c r="E443" s="171" t="s">
        <v>826</v>
      </c>
      <c r="F443" s="172" t="s">
        <v>827</v>
      </c>
      <c r="G443" s="173" t="s">
        <v>121</v>
      </c>
      <c r="H443" s="174">
        <v>100</v>
      </c>
      <c r="I443" s="175"/>
      <c r="J443" s="176">
        <f>ROUND(I443*H443,2)</f>
        <v>0</v>
      </c>
      <c r="K443" s="172" t="s">
        <v>115</v>
      </c>
      <c r="L443" s="33"/>
      <c r="M443" s="177" t="s">
        <v>1</v>
      </c>
      <c r="N443" s="178" t="s">
        <v>40</v>
      </c>
      <c r="O443" s="55"/>
      <c r="P443" s="179">
        <f>O443*H443</f>
        <v>0</v>
      </c>
      <c r="Q443" s="179">
        <v>0</v>
      </c>
      <c r="R443" s="179">
        <f>Q443*H443</f>
        <v>0</v>
      </c>
      <c r="S443" s="179">
        <v>0</v>
      </c>
      <c r="T443" s="180">
        <f>S443*H443</f>
        <v>0</v>
      </c>
      <c r="AR443" s="12" t="s">
        <v>116</v>
      </c>
      <c r="AT443" s="12" t="s">
        <v>111</v>
      </c>
      <c r="AU443" s="12" t="s">
        <v>78</v>
      </c>
      <c r="AY443" s="12" t="s">
        <v>108</v>
      </c>
      <c r="BE443" s="181">
        <f>IF(N443="základní",J443,0)</f>
        <v>0</v>
      </c>
      <c r="BF443" s="181">
        <f>IF(N443="snížená",J443,0)</f>
        <v>0</v>
      </c>
      <c r="BG443" s="181">
        <f>IF(N443="zákl. přenesená",J443,0)</f>
        <v>0</v>
      </c>
      <c r="BH443" s="181">
        <f>IF(N443="sníž. přenesená",J443,0)</f>
        <v>0</v>
      </c>
      <c r="BI443" s="181">
        <f>IF(N443="nulová",J443,0)</f>
        <v>0</v>
      </c>
      <c r="BJ443" s="12" t="s">
        <v>76</v>
      </c>
      <c r="BK443" s="181">
        <f>ROUND(I443*H443,2)</f>
        <v>0</v>
      </c>
      <c r="BL443" s="12" t="s">
        <v>116</v>
      </c>
      <c r="BM443" s="12" t="s">
        <v>828</v>
      </c>
    </row>
    <row r="444" spans="2:65" s="1" customFormat="1" ht="48.75">
      <c r="B444" s="29"/>
      <c r="C444" s="30"/>
      <c r="D444" s="182" t="s">
        <v>118</v>
      </c>
      <c r="E444" s="30"/>
      <c r="F444" s="183" t="s">
        <v>829</v>
      </c>
      <c r="G444" s="30"/>
      <c r="H444" s="30"/>
      <c r="I444" s="98"/>
      <c r="J444" s="30"/>
      <c r="K444" s="30"/>
      <c r="L444" s="33"/>
      <c r="M444" s="184"/>
      <c r="N444" s="55"/>
      <c r="O444" s="55"/>
      <c r="P444" s="55"/>
      <c r="Q444" s="55"/>
      <c r="R444" s="55"/>
      <c r="S444" s="55"/>
      <c r="T444" s="56"/>
      <c r="AT444" s="12" t="s">
        <v>118</v>
      </c>
      <c r="AU444" s="12" t="s">
        <v>78</v>
      </c>
    </row>
    <row r="445" spans="2:65" s="1" customFormat="1" ht="19.5">
      <c r="B445" s="29"/>
      <c r="C445" s="30"/>
      <c r="D445" s="182" t="s">
        <v>124</v>
      </c>
      <c r="E445" s="30"/>
      <c r="F445" s="185" t="s">
        <v>217</v>
      </c>
      <c r="G445" s="30"/>
      <c r="H445" s="30"/>
      <c r="I445" s="98"/>
      <c r="J445" s="30"/>
      <c r="K445" s="30"/>
      <c r="L445" s="33"/>
      <c r="M445" s="184"/>
      <c r="N445" s="55"/>
      <c r="O445" s="55"/>
      <c r="P445" s="55"/>
      <c r="Q445" s="55"/>
      <c r="R445" s="55"/>
      <c r="S445" s="55"/>
      <c r="T445" s="56"/>
      <c r="AT445" s="12" t="s">
        <v>124</v>
      </c>
      <c r="AU445" s="12" t="s">
        <v>78</v>
      </c>
    </row>
    <row r="446" spans="2:65" s="1" customFormat="1" ht="16.5" customHeight="1">
      <c r="B446" s="29"/>
      <c r="C446" s="170" t="s">
        <v>830</v>
      </c>
      <c r="D446" s="170" t="s">
        <v>111</v>
      </c>
      <c r="E446" s="171" t="s">
        <v>831</v>
      </c>
      <c r="F446" s="172" t="s">
        <v>832</v>
      </c>
      <c r="G446" s="173" t="s">
        <v>121</v>
      </c>
      <c r="H446" s="174">
        <v>100</v>
      </c>
      <c r="I446" s="175"/>
      <c r="J446" s="176">
        <f>ROUND(I446*H446,2)</f>
        <v>0</v>
      </c>
      <c r="K446" s="172" t="s">
        <v>115</v>
      </c>
      <c r="L446" s="33"/>
      <c r="M446" s="177" t="s">
        <v>1</v>
      </c>
      <c r="N446" s="178" t="s">
        <v>40</v>
      </c>
      <c r="O446" s="55"/>
      <c r="P446" s="179">
        <f>O446*H446</f>
        <v>0</v>
      </c>
      <c r="Q446" s="179">
        <v>0</v>
      </c>
      <c r="R446" s="179">
        <f>Q446*H446</f>
        <v>0</v>
      </c>
      <c r="S446" s="179">
        <v>0</v>
      </c>
      <c r="T446" s="180">
        <f>S446*H446</f>
        <v>0</v>
      </c>
      <c r="AR446" s="12" t="s">
        <v>116</v>
      </c>
      <c r="AT446" s="12" t="s">
        <v>111</v>
      </c>
      <c r="AU446" s="12" t="s">
        <v>78</v>
      </c>
      <c r="AY446" s="12" t="s">
        <v>108</v>
      </c>
      <c r="BE446" s="181">
        <f>IF(N446="základní",J446,0)</f>
        <v>0</v>
      </c>
      <c r="BF446" s="181">
        <f>IF(N446="snížená",J446,0)</f>
        <v>0</v>
      </c>
      <c r="BG446" s="181">
        <f>IF(N446="zákl. přenesená",J446,0)</f>
        <v>0</v>
      </c>
      <c r="BH446" s="181">
        <f>IF(N446="sníž. přenesená",J446,0)</f>
        <v>0</v>
      </c>
      <c r="BI446" s="181">
        <f>IF(N446="nulová",J446,0)</f>
        <v>0</v>
      </c>
      <c r="BJ446" s="12" t="s">
        <v>76</v>
      </c>
      <c r="BK446" s="181">
        <f>ROUND(I446*H446,2)</f>
        <v>0</v>
      </c>
      <c r="BL446" s="12" t="s">
        <v>116</v>
      </c>
      <c r="BM446" s="12" t="s">
        <v>833</v>
      </c>
    </row>
    <row r="447" spans="2:65" s="1" customFormat="1" ht="58.5">
      <c r="B447" s="29"/>
      <c r="C447" s="30"/>
      <c r="D447" s="182" t="s">
        <v>118</v>
      </c>
      <c r="E447" s="30"/>
      <c r="F447" s="183" t="s">
        <v>834</v>
      </c>
      <c r="G447" s="30"/>
      <c r="H447" s="30"/>
      <c r="I447" s="98"/>
      <c r="J447" s="30"/>
      <c r="K447" s="30"/>
      <c r="L447" s="33"/>
      <c r="M447" s="184"/>
      <c r="N447" s="55"/>
      <c r="O447" s="55"/>
      <c r="P447" s="55"/>
      <c r="Q447" s="55"/>
      <c r="R447" s="55"/>
      <c r="S447" s="55"/>
      <c r="T447" s="56"/>
      <c r="AT447" s="12" t="s">
        <v>118</v>
      </c>
      <c r="AU447" s="12" t="s">
        <v>78</v>
      </c>
    </row>
    <row r="448" spans="2:65" s="1" customFormat="1" ht="19.5">
      <c r="B448" s="29"/>
      <c r="C448" s="30"/>
      <c r="D448" s="182" t="s">
        <v>124</v>
      </c>
      <c r="E448" s="30"/>
      <c r="F448" s="185" t="s">
        <v>217</v>
      </c>
      <c r="G448" s="30"/>
      <c r="H448" s="30"/>
      <c r="I448" s="98"/>
      <c r="J448" s="30"/>
      <c r="K448" s="30"/>
      <c r="L448" s="33"/>
      <c r="M448" s="184"/>
      <c r="N448" s="55"/>
      <c r="O448" s="55"/>
      <c r="P448" s="55"/>
      <c r="Q448" s="55"/>
      <c r="R448" s="55"/>
      <c r="S448" s="55"/>
      <c r="T448" s="56"/>
      <c r="AT448" s="12" t="s">
        <v>124</v>
      </c>
      <c r="AU448" s="12" t="s">
        <v>78</v>
      </c>
    </row>
    <row r="449" spans="2:65" s="1" customFormat="1" ht="16.5" customHeight="1">
      <c r="B449" s="29"/>
      <c r="C449" s="170" t="s">
        <v>835</v>
      </c>
      <c r="D449" s="170" t="s">
        <v>111</v>
      </c>
      <c r="E449" s="171" t="s">
        <v>836</v>
      </c>
      <c r="F449" s="172" t="s">
        <v>837</v>
      </c>
      <c r="G449" s="173" t="s">
        <v>121</v>
      </c>
      <c r="H449" s="174">
        <v>100</v>
      </c>
      <c r="I449" s="175"/>
      <c r="J449" s="176">
        <f>ROUND(I449*H449,2)</f>
        <v>0</v>
      </c>
      <c r="K449" s="172" t="s">
        <v>115</v>
      </c>
      <c r="L449" s="33"/>
      <c r="M449" s="177" t="s">
        <v>1</v>
      </c>
      <c r="N449" s="178" t="s">
        <v>40</v>
      </c>
      <c r="O449" s="55"/>
      <c r="P449" s="179">
        <f>O449*H449</f>
        <v>0</v>
      </c>
      <c r="Q449" s="179">
        <v>0</v>
      </c>
      <c r="R449" s="179">
        <f>Q449*H449</f>
        <v>0</v>
      </c>
      <c r="S449" s="179">
        <v>0</v>
      </c>
      <c r="T449" s="180">
        <f>S449*H449</f>
        <v>0</v>
      </c>
      <c r="AR449" s="12" t="s">
        <v>116</v>
      </c>
      <c r="AT449" s="12" t="s">
        <v>111</v>
      </c>
      <c r="AU449" s="12" t="s">
        <v>78</v>
      </c>
      <c r="AY449" s="12" t="s">
        <v>108</v>
      </c>
      <c r="BE449" s="181">
        <f>IF(N449="základní",J449,0)</f>
        <v>0</v>
      </c>
      <c r="BF449" s="181">
        <f>IF(N449="snížená",J449,0)</f>
        <v>0</v>
      </c>
      <c r="BG449" s="181">
        <f>IF(N449="zákl. přenesená",J449,0)</f>
        <v>0</v>
      </c>
      <c r="BH449" s="181">
        <f>IF(N449="sníž. přenesená",J449,0)</f>
        <v>0</v>
      </c>
      <c r="BI449" s="181">
        <f>IF(N449="nulová",J449,0)</f>
        <v>0</v>
      </c>
      <c r="BJ449" s="12" t="s">
        <v>76</v>
      </c>
      <c r="BK449" s="181">
        <f>ROUND(I449*H449,2)</f>
        <v>0</v>
      </c>
      <c r="BL449" s="12" t="s">
        <v>116</v>
      </c>
      <c r="BM449" s="12" t="s">
        <v>838</v>
      </c>
    </row>
    <row r="450" spans="2:65" s="1" customFormat="1" ht="48.75">
      <c r="B450" s="29"/>
      <c r="C450" s="30"/>
      <c r="D450" s="182" t="s">
        <v>118</v>
      </c>
      <c r="E450" s="30"/>
      <c r="F450" s="183" t="s">
        <v>839</v>
      </c>
      <c r="G450" s="30"/>
      <c r="H450" s="30"/>
      <c r="I450" s="98"/>
      <c r="J450" s="30"/>
      <c r="K450" s="30"/>
      <c r="L450" s="33"/>
      <c r="M450" s="184"/>
      <c r="N450" s="55"/>
      <c r="O450" s="55"/>
      <c r="P450" s="55"/>
      <c r="Q450" s="55"/>
      <c r="R450" s="55"/>
      <c r="S450" s="55"/>
      <c r="T450" s="56"/>
      <c r="AT450" s="12" t="s">
        <v>118</v>
      </c>
      <c r="AU450" s="12" t="s">
        <v>78</v>
      </c>
    </row>
    <row r="451" spans="2:65" s="1" customFormat="1" ht="19.5">
      <c r="B451" s="29"/>
      <c r="C451" s="30"/>
      <c r="D451" s="182" t="s">
        <v>124</v>
      </c>
      <c r="E451" s="30"/>
      <c r="F451" s="185" t="s">
        <v>217</v>
      </c>
      <c r="G451" s="30"/>
      <c r="H451" s="30"/>
      <c r="I451" s="98"/>
      <c r="J451" s="30"/>
      <c r="K451" s="30"/>
      <c r="L451" s="33"/>
      <c r="M451" s="184"/>
      <c r="N451" s="55"/>
      <c r="O451" s="55"/>
      <c r="P451" s="55"/>
      <c r="Q451" s="55"/>
      <c r="R451" s="55"/>
      <c r="S451" s="55"/>
      <c r="T451" s="56"/>
      <c r="AT451" s="12" t="s">
        <v>124</v>
      </c>
      <c r="AU451" s="12" t="s">
        <v>78</v>
      </c>
    </row>
    <row r="452" spans="2:65" s="1" customFormat="1" ht="16.5" customHeight="1">
      <c r="B452" s="29"/>
      <c r="C452" s="170" t="s">
        <v>840</v>
      </c>
      <c r="D452" s="170" t="s">
        <v>111</v>
      </c>
      <c r="E452" s="171" t="s">
        <v>841</v>
      </c>
      <c r="F452" s="172" t="s">
        <v>842</v>
      </c>
      <c r="G452" s="173" t="s">
        <v>121</v>
      </c>
      <c r="H452" s="174">
        <v>100</v>
      </c>
      <c r="I452" s="175"/>
      <c r="J452" s="176">
        <f>ROUND(I452*H452,2)</f>
        <v>0</v>
      </c>
      <c r="K452" s="172" t="s">
        <v>115</v>
      </c>
      <c r="L452" s="33"/>
      <c r="M452" s="177" t="s">
        <v>1</v>
      </c>
      <c r="N452" s="178" t="s">
        <v>40</v>
      </c>
      <c r="O452" s="55"/>
      <c r="P452" s="179">
        <f>O452*H452</f>
        <v>0</v>
      </c>
      <c r="Q452" s="179">
        <v>0</v>
      </c>
      <c r="R452" s="179">
        <f>Q452*H452</f>
        <v>0</v>
      </c>
      <c r="S452" s="179">
        <v>0</v>
      </c>
      <c r="T452" s="180">
        <f>S452*H452</f>
        <v>0</v>
      </c>
      <c r="AR452" s="12" t="s">
        <v>116</v>
      </c>
      <c r="AT452" s="12" t="s">
        <v>111</v>
      </c>
      <c r="AU452" s="12" t="s">
        <v>78</v>
      </c>
      <c r="AY452" s="12" t="s">
        <v>108</v>
      </c>
      <c r="BE452" s="181">
        <f>IF(N452="základní",J452,0)</f>
        <v>0</v>
      </c>
      <c r="BF452" s="181">
        <f>IF(N452="snížená",J452,0)</f>
        <v>0</v>
      </c>
      <c r="BG452" s="181">
        <f>IF(N452="zákl. přenesená",J452,0)</f>
        <v>0</v>
      </c>
      <c r="BH452" s="181">
        <f>IF(N452="sníž. přenesená",J452,0)</f>
        <v>0</v>
      </c>
      <c r="BI452" s="181">
        <f>IF(N452="nulová",J452,0)</f>
        <v>0</v>
      </c>
      <c r="BJ452" s="12" t="s">
        <v>76</v>
      </c>
      <c r="BK452" s="181">
        <f>ROUND(I452*H452,2)</f>
        <v>0</v>
      </c>
      <c r="BL452" s="12" t="s">
        <v>116</v>
      </c>
      <c r="BM452" s="12" t="s">
        <v>843</v>
      </c>
    </row>
    <row r="453" spans="2:65" s="1" customFormat="1" ht="48.75">
      <c r="B453" s="29"/>
      <c r="C453" s="30"/>
      <c r="D453" s="182" t="s">
        <v>118</v>
      </c>
      <c r="E453" s="30"/>
      <c r="F453" s="183" t="s">
        <v>844</v>
      </c>
      <c r="G453" s="30"/>
      <c r="H453" s="30"/>
      <c r="I453" s="98"/>
      <c r="J453" s="30"/>
      <c r="K453" s="30"/>
      <c r="L453" s="33"/>
      <c r="M453" s="184"/>
      <c r="N453" s="55"/>
      <c r="O453" s="55"/>
      <c r="P453" s="55"/>
      <c r="Q453" s="55"/>
      <c r="R453" s="55"/>
      <c r="S453" s="55"/>
      <c r="T453" s="56"/>
      <c r="AT453" s="12" t="s">
        <v>118</v>
      </c>
      <c r="AU453" s="12" t="s">
        <v>78</v>
      </c>
    </row>
    <row r="454" spans="2:65" s="1" customFormat="1" ht="19.5">
      <c r="B454" s="29"/>
      <c r="C454" s="30"/>
      <c r="D454" s="182" t="s">
        <v>124</v>
      </c>
      <c r="E454" s="30"/>
      <c r="F454" s="185" t="s">
        <v>217</v>
      </c>
      <c r="G454" s="30"/>
      <c r="H454" s="30"/>
      <c r="I454" s="98"/>
      <c r="J454" s="30"/>
      <c r="K454" s="30"/>
      <c r="L454" s="33"/>
      <c r="M454" s="184"/>
      <c r="N454" s="55"/>
      <c r="O454" s="55"/>
      <c r="P454" s="55"/>
      <c r="Q454" s="55"/>
      <c r="R454" s="55"/>
      <c r="S454" s="55"/>
      <c r="T454" s="56"/>
      <c r="AT454" s="12" t="s">
        <v>124</v>
      </c>
      <c r="AU454" s="12" t="s">
        <v>78</v>
      </c>
    </row>
    <row r="455" spans="2:65" s="1" customFormat="1" ht="16.5" customHeight="1">
      <c r="B455" s="29"/>
      <c r="C455" s="170" t="s">
        <v>845</v>
      </c>
      <c r="D455" s="170" t="s">
        <v>111</v>
      </c>
      <c r="E455" s="171" t="s">
        <v>846</v>
      </c>
      <c r="F455" s="172" t="s">
        <v>847</v>
      </c>
      <c r="G455" s="173" t="s">
        <v>121</v>
      </c>
      <c r="H455" s="174">
        <v>100</v>
      </c>
      <c r="I455" s="175"/>
      <c r="J455" s="176">
        <f>ROUND(I455*H455,2)</f>
        <v>0</v>
      </c>
      <c r="K455" s="172" t="s">
        <v>115</v>
      </c>
      <c r="L455" s="33"/>
      <c r="M455" s="177" t="s">
        <v>1</v>
      </c>
      <c r="N455" s="178" t="s">
        <v>40</v>
      </c>
      <c r="O455" s="55"/>
      <c r="P455" s="179">
        <f>O455*H455</f>
        <v>0</v>
      </c>
      <c r="Q455" s="179">
        <v>0</v>
      </c>
      <c r="R455" s="179">
        <f>Q455*H455</f>
        <v>0</v>
      </c>
      <c r="S455" s="179">
        <v>0</v>
      </c>
      <c r="T455" s="180">
        <f>S455*H455</f>
        <v>0</v>
      </c>
      <c r="AR455" s="12" t="s">
        <v>116</v>
      </c>
      <c r="AT455" s="12" t="s">
        <v>111</v>
      </c>
      <c r="AU455" s="12" t="s">
        <v>78</v>
      </c>
      <c r="AY455" s="12" t="s">
        <v>108</v>
      </c>
      <c r="BE455" s="181">
        <f>IF(N455="základní",J455,0)</f>
        <v>0</v>
      </c>
      <c r="BF455" s="181">
        <f>IF(N455="snížená",J455,0)</f>
        <v>0</v>
      </c>
      <c r="BG455" s="181">
        <f>IF(N455="zákl. přenesená",J455,0)</f>
        <v>0</v>
      </c>
      <c r="BH455" s="181">
        <f>IF(N455="sníž. přenesená",J455,0)</f>
        <v>0</v>
      </c>
      <c r="BI455" s="181">
        <f>IF(N455="nulová",J455,0)</f>
        <v>0</v>
      </c>
      <c r="BJ455" s="12" t="s">
        <v>76</v>
      </c>
      <c r="BK455" s="181">
        <f>ROUND(I455*H455,2)</f>
        <v>0</v>
      </c>
      <c r="BL455" s="12" t="s">
        <v>116</v>
      </c>
      <c r="BM455" s="12" t="s">
        <v>848</v>
      </c>
    </row>
    <row r="456" spans="2:65" s="1" customFormat="1" ht="48.75">
      <c r="B456" s="29"/>
      <c r="C456" s="30"/>
      <c r="D456" s="182" t="s">
        <v>118</v>
      </c>
      <c r="E456" s="30"/>
      <c r="F456" s="183" t="s">
        <v>849</v>
      </c>
      <c r="G456" s="30"/>
      <c r="H456" s="30"/>
      <c r="I456" s="98"/>
      <c r="J456" s="30"/>
      <c r="K456" s="30"/>
      <c r="L456" s="33"/>
      <c r="M456" s="184"/>
      <c r="N456" s="55"/>
      <c r="O456" s="55"/>
      <c r="P456" s="55"/>
      <c r="Q456" s="55"/>
      <c r="R456" s="55"/>
      <c r="S456" s="55"/>
      <c r="T456" s="56"/>
      <c r="AT456" s="12" t="s">
        <v>118</v>
      </c>
      <c r="AU456" s="12" t="s">
        <v>78</v>
      </c>
    </row>
    <row r="457" spans="2:65" s="1" customFormat="1" ht="19.5">
      <c r="B457" s="29"/>
      <c r="C457" s="30"/>
      <c r="D457" s="182" t="s">
        <v>124</v>
      </c>
      <c r="E457" s="30"/>
      <c r="F457" s="185" t="s">
        <v>217</v>
      </c>
      <c r="G457" s="30"/>
      <c r="H457" s="30"/>
      <c r="I457" s="98"/>
      <c r="J457" s="30"/>
      <c r="K457" s="30"/>
      <c r="L457" s="33"/>
      <c r="M457" s="184"/>
      <c r="N457" s="55"/>
      <c r="O457" s="55"/>
      <c r="P457" s="55"/>
      <c r="Q457" s="55"/>
      <c r="R457" s="55"/>
      <c r="S457" s="55"/>
      <c r="T457" s="56"/>
      <c r="AT457" s="12" t="s">
        <v>124</v>
      </c>
      <c r="AU457" s="12" t="s">
        <v>78</v>
      </c>
    </row>
    <row r="458" spans="2:65" s="1" customFormat="1" ht="16.5" customHeight="1">
      <c r="B458" s="29"/>
      <c r="C458" s="170" t="s">
        <v>850</v>
      </c>
      <c r="D458" s="170" t="s">
        <v>111</v>
      </c>
      <c r="E458" s="171" t="s">
        <v>851</v>
      </c>
      <c r="F458" s="172" t="s">
        <v>852</v>
      </c>
      <c r="G458" s="173" t="s">
        <v>121</v>
      </c>
      <c r="H458" s="174">
        <v>100</v>
      </c>
      <c r="I458" s="175"/>
      <c r="J458" s="176">
        <f>ROUND(I458*H458,2)</f>
        <v>0</v>
      </c>
      <c r="K458" s="172" t="s">
        <v>115</v>
      </c>
      <c r="L458" s="33"/>
      <c r="M458" s="177" t="s">
        <v>1</v>
      </c>
      <c r="N458" s="178" t="s">
        <v>40</v>
      </c>
      <c r="O458" s="55"/>
      <c r="P458" s="179">
        <f>O458*H458</f>
        <v>0</v>
      </c>
      <c r="Q458" s="179">
        <v>0</v>
      </c>
      <c r="R458" s="179">
        <f>Q458*H458</f>
        <v>0</v>
      </c>
      <c r="S458" s="179">
        <v>0</v>
      </c>
      <c r="T458" s="180">
        <f>S458*H458</f>
        <v>0</v>
      </c>
      <c r="AR458" s="12" t="s">
        <v>116</v>
      </c>
      <c r="AT458" s="12" t="s">
        <v>111</v>
      </c>
      <c r="AU458" s="12" t="s">
        <v>78</v>
      </c>
      <c r="AY458" s="12" t="s">
        <v>108</v>
      </c>
      <c r="BE458" s="181">
        <f>IF(N458="základní",J458,0)</f>
        <v>0</v>
      </c>
      <c r="BF458" s="181">
        <f>IF(N458="snížená",J458,0)</f>
        <v>0</v>
      </c>
      <c r="BG458" s="181">
        <f>IF(N458="zákl. přenesená",J458,0)</f>
        <v>0</v>
      </c>
      <c r="BH458" s="181">
        <f>IF(N458="sníž. přenesená",J458,0)</f>
        <v>0</v>
      </c>
      <c r="BI458" s="181">
        <f>IF(N458="nulová",J458,0)</f>
        <v>0</v>
      </c>
      <c r="BJ458" s="12" t="s">
        <v>76</v>
      </c>
      <c r="BK458" s="181">
        <f>ROUND(I458*H458,2)</f>
        <v>0</v>
      </c>
      <c r="BL458" s="12" t="s">
        <v>116</v>
      </c>
      <c r="BM458" s="12" t="s">
        <v>853</v>
      </c>
    </row>
    <row r="459" spans="2:65" s="1" customFormat="1" ht="58.5">
      <c r="B459" s="29"/>
      <c r="C459" s="30"/>
      <c r="D459" s="182" t="s">
        <v>118</v>
      </c>
      <c r="E459" s="30"/>
      <c r="F459" s="183" t="s">
        <v>854</v>
      </c>
      <c r="G459" s="30"/>
      <c r="H459" s="30"/>
      <c r="I459" s="98"/>
      <c r="J459" s="30"/>
      <c r="K459" s="30"/>
      <c r="L459" s="33"/>
      <c r="M459" s="184"/>
      <c r="N459" s="55"/>
      <c r="O459" s="55"/>
      <c r="P459" s="55"/>
      <c r="Q459" s="55"/>
      <c r="R459" s="55"/>
      <c r="S459" s="55"/>
      <c r="T459" s="56"/>
      <c r="AT459" s="12" t="s">
        <v>118</v>
      </c>
      <c r="AU459" s="12" t="s">
        <v>78</v>
      </c>
    </row>
    <row r="460" spans="2:65" s="1" customFormat="1" ht="19.5">
      <c r="B460" s="29"/>
      <c r="C460" s="30"/>
      <c r="D460" s="182" t="s">
        <v>124</v>
      </c>
      <c r="E460" s="30"/>
      <c r="F460" s="185" t="s">
        <v>217</v>
      </c>
      <c r="G460" s="30"/>
      <c r="H460" s="30"/>
      <c r="I460" s="98"/>
      <c r="J460" s="30"/>
      <c r="K460" s="30"/>
      <c r="L460" s="33"/>
      <c r="M460" s="184"/>
      <c r="N460" s="55"/>
      <c r="O460" s="55"/>
      <c r="P460" s="55"/>
      <c r="Q460" s="55"/>
      <c r="R460" s="55"/>
      <c r="S460" s="55"/>
      <c r="T460" s="56"/>
      <c r="AT460" s="12" t="s">
        <v>124</v>
      </c>
      <c r="AU460" s="12" t="s">
        <v>78</v>
      </c>
    </row>
    <row r="461" spans="2:65" s="1" customFormat="1" ht="16.5" customHeight="1">
      <c r="B461" s="29"/>
      <c r="C461" s="170" t="s">
        <v>855</v>
      </c>
      <c r="D461" s="170" t="s">
        <v>111</v>
      </c>
      <c r="E461" s="171" t="s">
        <v>856</v>
      </c>
      <c r="F461" s="172" t="s">
        <v>857</v>
      </c>
      <c r="G461" s="173" t="s">
        <v>155</v>
      </c>
      <c r="H461" s="174">
        <v>10</v>
      </c>
      <c r="I461" s="175"/>
      <c r="J461" s="176">
        <f>ROUND(I461*H461,2)</f>
        <v>0</v>
      </c>
      <c r="K461" s="172" t="s">
        <v>115</v>
      </c>
      <c r="L461" s="33"/>
      <c r="M461" s="177" t="s">
        <v>1</v>
      </c>
      <c r="N461" s="178" t="s">
        <v>40</v>
      </c>
      <c r="O461" s="55"/>
      <c r="P461" s="179">
        <f>O461*H461</f>
        <v>0</v>
      </c>
      <c r="Q461" s="179">
        <v>0</v>
      </c>
      <c r="R461" s="179">
        <f>Q461*H461</f>
        <v>0</v>
      </c>
      <c r="S461" s="179">
        <v>0</v>
      </c>
      <c r="T461" s="180">
        <f>S461*H461</f>
        <v>0</v>
      </c>
      <c r="AR461" s="12" t="s">
        <v>116</v>
      </c>
      <c r="AT461" s="12" t="s">
        <v>111</v>
      </c>
      <c r="AU461" s="12" t="s">
        <v>78</v>
      </c>
      <c r="AY461" s="12" t="s">
        <v>108</v>
      </c>
      <c r="BE461" s="181">
        <f>IF(N461="základní",J461,0)</f>
        <v>0</v>
      </c>
      <c r="BF461" s="181">
        <f>IF(N461="snížená",J461,0)</f>
        <v>0</v>
      </c>
      <c r="BG461" s="181">
        <f>IF(N461="zákl. přenesená",J461,0)</f>
        <v>0</v>
      </c>
      <c r="BH461" s="181">
        <f>IF(N461="sníž. přenesená",J461,0)</f>
        <v>0</v>
      </c>
      <c r="BI461" s="181">
        <f>IF(N461="nulová",J461,0)</f>
        <v>0</v>
      </c>
      <c r="BJ461" s="12" t="s">
        <v>76</v>
      </c>
      <c r="BK461" s="181">
        <f>ROUND(I461*H461,2)</f>
        <v>0</v>
      </c>
      <c r="BL461" s="12" t="s">
        <v>116</v>
      </c>
      <c r="BM461" s="12" t="s">
        <v>858</v>
      </c>
    </row>
    <row r="462" spans="2:65" s="1" customFormat="1" ht="19.5">
      <c r="B462" s="29"/>
      <c r="C462" s="30"/>
      <c r="D462" s="182" t="s">
        <v>118</v>
      </c>
      <c r="E462" s="30"/>
      <c r="F462" s="183" t="s">
        <v>859</v>
      </c>
      <c r="G462" s="30"/>
      <c r="H462" s="30"/>
      <c r="I462" s="98"/>
      <c r="J462" s="30"/>
      <c r="K462" s="30"/>
      <c r="L462" s="33"/>
      <c r="M462" s="184"/>
      <c r="N462" s="55"/>
      <c r="O462" s="55"/>
      <c r="P462" s="55"/>
      <c r="Q462" s="55"/>
      <c r="R462" s="55"/>
      <c r="S462" s="55"/>
      <c r="T462" s="56"/>
      <c r="AT462" s="12" t="s">
        <v>118</v>
      </c>
      <c r="AU462" s="12" t="s">
        <v>78</v>
      </c>
    </row>
    <row r="463" spans="2:65" s="1" customFormat="1" ht="19.5">
      <c r="B463" s="29"/>
      <c r="C463" s="30"/>
      <c r="D463" s="182" t="s">
        <v>124</v>
      </c>
      <c r="E463" s="30"/>
      <c r="F463" s="185" t="s">
        <v>860</v>
      </c>
      <c r="G463" s="30"/>
      <c r="H463" s="30"/>
      <c r="I463" s="98"/>
      <c r="J463" s="30"/>
      <c r="K463" s="30"/>
      <c r="L463" s="33"/>
      <c r="M463" s="184"/>
      <c r="N463" s="55"/>
      <c r="O463" s="55"/>
      <c r="P463" s="55"/>
      <c r="Q463" s="55"/>
      <c r="R463" s="55"/>
      <c r="S463" s="55"/>
      <c r="T463" s="56"/>
      <c r="AT463" s="12" t="s">
        <v>124</v>
      </c>
      <c r="AU463" s="12" t="s">
        <v>78</v>
      </c>
    </row>
    <row r="464" spans="2:65" s="1" customFormat="1" ht="16.5" customHeight="1">
      <c r="B464" s="29"/>
      <c r="C464" s="170" t="s">
        <v>861</v>
      </c>
      <c r="D464" s="170" t="s">
        <v>111</v>
      </c>
      <c r="E464" s="171" t="s">
        <v>862</v>
      </c>
      <c r="F464" s="172" t="s">
        <v>863</v>
      </c>
      <c r="G464" s="173" t="s">
        <v>121</v>
      </c>
      <c r="H464" s="174">
        <v>100</v>
      </c>
      <c r="I464" s="175"/>
      <c r="J464" s="176">
        <f>ROUND(I464*H464,2)</f>
        <v>0</v>
      </c>
      <c r="K464" s="172" t="s">
        <v>115</v>
      </c>
      <c r="L464" s="33"/>
      <c r="M464" s="177" t="s">
        <v>1</v>
      </c>
      <c r="N464" s="178" t="s">
        <v>40</v>
      </c>
      <c r="O464" s="55"/>
      <c r="P464" s="179">
        <f>O464*H464</f>
        <v>0</v>
      </c>
      <c r="Q464" s="179">
        <v>0</v>
      </c>
      <c r="R464" s="179">
        <f>Q464*H464</f>
        <v>0</v>
      </c>
      <c r="S464" s="179">
        <v>0</v>
      </c>
      <c r="T464" s="180">
        <f>S464*H464</f>
        <v>0</v>
      </c>
      <c r="AR464" s="12" t="s">
        <v>116</v>
      </c>
      <c r="AT464" s="12" t="s">
        <v>111</v>
      </c>
      <c r="AU464" s="12" t="s">
        <v>78</v>
      </c>
      <c r="AY464" s="12" t="s">
        <v>108</v>
      </c>
      <c r="BE464" s="181">
        <f>IF(N464="základní",J464,0)</f>
        <v>0</v>
      </c>
      <c r="BF464" s="181">
        <f>IF(N464="snížená",J464,0)</f>
        <v>0</v>
      </c>
      <c r="BG464" s="181">
        <f>IF(N464="zákl. přenesená",J464,0)</f>
        <v>0</v>
      </c>
      <c r="BH464" s="181">
        <f>IF(N464="sníž. přenesená",J464,0)</f>
        <v>0</v>
      </c>
      <c r="BI464" s="181">
        <f>IF(N464="nulová",J464,0)</f>
        <v>0</v>
      </c>
      <c r="BJ464" s="12" t="s">
        <v>76</v>
      </c>
      <c r="BK464" s="181">
        <f>ROUND(I464*H464,2)</f>
        <v>0</v>
      </c>
      <c r="BL464" s="12" t="s">
        <v>116</v>
      </c>
      <c r="BM464" s="12" t="s">
        <v>864</v>
      </c>
    </row>
    <row r="465" spans="2:65" s="1" customFormat="1">
      <c r="B465" s="29"/>
      <c r="C465" s="30"/>
      <c r="D465" s="182" t="s">
        <v>118</v>
      </c>
      <c r="E465" s="30"/>
      <c r="F465" s="183" t="s">
        <v>863</v>
      </c>
      <c r="G465" s="30"/>
      <c r="H465" s="30"/>
      <c r="I465" s="98"/>
      <c r="J465" s="30"/>
      <c r="K465" s="30"/>
      <c r="L465" s="33"/>
      <c r="M465" s="184"/>
      <c r="N465" s="55"/>
      <c r="O465" s="55"/>
      <c r="P465" s="55"/>
      <c r="Q465" s="55"/>
      <c r="R465" s="55"/>
      <c r="S465" s="55"/>
      <c r="T465" s="56"/>
      <c r="AT465" s="12" t="s">
        <v>118</v>
      </c>
      <c r="AU465" s="12" t="s">
        <v>78</v>
      </c>
    </row>
    <row r="466" spans="2:65" s="1" customFormat="1" ht="16.5" customHeight="1">
      <c r="B466" s="29"/>
      <c r="C466" s="170" t="s">
        <v>865</v>
      </c>
      <c r="D466" s="170" t="s">
        <v>111</v>
      </c>
      <c r="E466" s="171" t="s">
        <v>866</v>
      </c>
      <c r="F466" s="172" t="s">
        <v>867</v>
      </c>
      <c r="G466" s="173" t="s">
        <v>121</v>
      </c>
      <c r="H466" s="174">
        <v>50</v>
      </c>
      <c r="I466" s="175"/>
      <c r="J466" s="176">
        <f>ROUND(I466*H466,2)</f>
        <v>0</v>
      </c>
      <c r="K466" s="172" t="s">
        <v>115</v>
      </c>
      <c r="L466" s="33"/>
      <c r="M466" s="177" t="s">
        <v>1</v>
      </c>
      <c r="N466" s="178" t="s">
        <v>40</v>
      </c>
      <c r="O466" s="55"/>
      <c r="P466" s="179">
        <f>O466*H466</f>
        <v>0</v>
      </c>
      <c r="Q466" s="179">
        <v>0</v>
      </c>
      <c r="R466" s="179">
        <f>Q466*H466</f>
        <v>0</v>
      </c>
      <c r="S466" s="179">
        <v>0</v>
      </c>
      <c r="T466" s="180">
        <f>S466*H466</f>
        <v>0</v>
      </c>
      <c r="AR466" s="12" t="s">
        <v>116</v>
      </c>
      <c r="AT466" s="12" t="s">
        <v>111</v>
      </c>
      <c r="AU466" s="12" t="s">
        <v>78</v>
      </c>
      <c r="AY466" s="12" t="s">
        <v>108</v>
      </c>
      <c r="BE466" s="181">
        <f>IF(N466="základní",J466,0)</f>
        <v>0</v>
      </c>
      <c r="BF466" s="181">
        <f>IF(N466="snížená",J466,0)</f>
        <v>0</v>
      </c>
      <c r="BG466" s="181">
        <f>IF(N466="zákl. přenesená",J466,0)</f>
        <v>0</v>
      </c>
      <c r="BH466" s="181">
        <f>IF(N466="sníž. přenesená",J466,0)</f>
        <v>0</v>
      </c>
      <c r="BI466" s="181">
        <f>IF(N466="nulová",J466,0)</f>
        <v>0</v>
      </c>
      <c r="BJ466" s="12" t="s">
        <v>76</v>
      </c>
      <c r="BK466" s="181">
        <f>ROUND(I466*H466,2)</f>
        <v>0</v>
      </c>
      <c r="BL466" s="12" t="s">
        <v>116</v>
      </c>
      <c r="BM466" s="12" t="s">
        <v>868</v>
      </c>
    </row>
    <row r="467" spans="2:65" s="1" customFormat="1" ht="19.5">
      <c r="B467" s="29"/>
      <c r="C467" s="30"/>
      <c r="D467" s="182" t="s">
        <v>118</v>
      </c>
      <c r="E467" s="30"/>
      <c r="F467" s="183" t="s">
        <v>869</v>
      </c>
      <c r="G467" s="30"/>
      <c r="H467" s="30"/>
      <c r="I467" s="98"/>
      <c r="J467" s="30"/>
      <c r="K467" s="30"/>
      <c r="L467" s="33"/>
      <c r="M467" s="184"/>
      <c r="N467" s="55"/>
      <c r="O467" s="55"/>
      <c r="P467" s="55"/>
      <c r="Q467" s="55"/>
      <c r="R467" s="55"/>
      <c r="S467" s="55"/>
      <c r="T467" s="56"/>
      <c r="AT467" s="12" t="s">
        <v>118</v>
      </c>
      <c r="AU467" s="12" t="s">
        <v>78</v>
      </c>
    </row>
    <row r="468" spans="2:65" s="1" customFormat="1" ht="19.5">
      <c r="B468" s="29"/>
      <c r="C468" s="30"/>
      <c r="D468" s="182" t="s">
        <v>124</v>
      </c>
      <c r="E468" s="30"/>
      <c r="F468" s="185" t="s">
        <v>870</v>
      </c>
      <c r="G468" s="30"/>
      <c r="H468" s="30"/>
      <c r="I468" s="98"/>
      <c r="J468" s="30"/>
      <c r="K468" s="30"/>
      <c r="L468" s="33"/>
      <c r="M468" s="184"/>
      <c r="N468" s="55"/>
      <c r="O468" s="55"/>
      <c r="P468" s="55"/>
      <c r="Q468" s="55"/>
      <c r="R468" s="55"/>
      <c r="S468" s="55"/>
      <c r="T468" s="56"/>
      <c r="AT468" s="12" t="s">
        <v>124</v>
      </c>
      <c r="AU468" s="12" t="s">
        <v>78</v>
      </c>
    </row>
    <row r="469" spans="2:65" s="1" customFormat="1" ht="16.5" customHeight="1">
      <c r="B469" s="29"/>
      <c r="C469" s="170" t="s">
        <v>871</v>
      </c>
      <c r="D469" s="170" t="s">
        <v>111</v>
      </c>
      <c r="E469" s="171" t="s">
        <v>872</v>
      </c>
      <c r="F469" s="172" t="s">
        <v>873</v>
      </c>
      <c r="G469" s="173" t="s">
        <v>121</v>
      </c>
      <c r="H469" s="174">
        <v>100</v>
      </c>
      <c r="I469" s="175"/>
      <c r="J469" s="176">
        <f>ROUND(I469*H469,2)</f>
        <v>0</v>
      </c>
      <c r="K469" s="172" t="s">
        <v>115</v>
      </c>
      <c r="L469" s="33"/>
      <c r="M469" s="177" t="s">
        <v>1</v>
      </c>
      <c r="N469" s="178" t="s">
        <v>40</v>
      </c>
      <c r="O469" s="55"/>
      <c r="P469" s="179">
        <f>O469*H469</f>
        <v>0</v>
      </c>
      <c r="Q469" s="179">
        <v>0</v>
      </c>
      <c r="R469" s="179">
        <f>Q469*H469</f>
        <v>0</v>
      </c>
      <c r="S469" s="179">
        <v>0</v>
      </c>
      <c r="T469" s="180">
        <f>S469*H469</f>
        <v>0</v>
      </c>
      <c r="AR469" s="12" t="s">
        <v>116</v>
      </c>
      <c r="AT469" s="12" t="s">
        <v>111</v>
      </c>
      <c r="AU469" s="12" t="s">
        <v>78</v>
      </c>
      <c r="AY469" s="12" t="s">
        <v>108</v>
      </c>
      <c r="BE469" s="181">
        <f>IF(N469="základní",J469,0)</f>
        <v>0</v>
      </c>
      <c r="BF469" s="181">
        <f>IF(N469="snížená",J469,0)</f>
        <v>0</v>
      </c>
      <c r="BG469" s="181">
        <f>IF(N469="zákl. přenesená",J469,0)</f>
        <v>0</v>
      </c>
      <c r="BH469" s="181">
        <f>IF(N469="sníž. přenesená",J469,0)</f>
        <v>0</v>
      </c>
      <c r="BI469" s="181">
        <f>IF(N469="nulová",J469,0)</f>
        <v>0</v>
      </c>
      <c r="BJ469" s="12" t="s">
        <v>76</v>
      </c>
      <c r="BK469" s="181">
        <f>ROUND(I469*H469,2)</f>
        <v>0</v>
      </c>
      <c r="BL469" s="12" t="s">
        <v>116</v>
      </c>
      <c r="BM469" s="12" t="s">
        <v>874</v>
      </c>
    </row>
    <row r="470" spans="2:65" s="1" customFormat="1" ht="19.5">
      <c r="B470" s="29"/>
      <c r="C470" s="30"/>
      <c r="D470" s="182" t="s">
        <v>118</v>
      </c>
      <c r="E470" s="30"/>
      <c r="F470" s="183" t="s">
        <v>875</v>
      </c>
      <c r="G470" s="30"/>
      <c r="H470" s="30"/>
      <c r="I470" s="98"/>
      <c r="J470" s="30"/>
      <c r="K470" s="30"/>
      <c r="L470" s="33"/>
      <c r="M470" s="184"/>
      <c r="N470" s="55"/>
      <c r="O470" s="55"/>
      <c r="P470" s="55"/>
      <c r="Q470" s="55"/>
      <c r="R470" s="55"/>
      <c r="S470" s="55"/>
      <c r="T470" s="56"/>
      <c r="AT470" s="12" t="s">
        <v>118</v>
      </c>
      <c r="AU470" s="12" t="s">
        <v>78</v>
      </c>
    </row>
    <row r="471" spans="2:65" s="1" customFormat="1" ht="19.5">
      <c r="B471" s="29"/>
      <c r="C471" s="30"/>
      <c r="D471" s="182" t="s">
        <v>124</v>
      </c>
      <c r="E471" s="30"/>
      <c r="F471" s="185" t="s">
        <v>870</v>
      </c>
      <c r="G471" s="30"/>
      <c r="H471" s="30"/>
      <c r="I471" s="98"/>
      <c r="J471" s="30"/>
      <c r="K471" s="30"/>
      <c r="L471" s="33"/>
      <c r="M471" s="184"/>
      <c r="N471" s="55"/>
      <c r="O471" s="55"/>
      <c r="P471" s="55"/>
      <c r="Q471" s="55"/>
      <c r="R471" s="55"/>
      <c r="S471" s="55"/>
      <c r="T471" s="56"/>
      <c r="AT471" s="12" t="s">
        <v>124</v>
      </c>
      <c r="AU471" s="12" t="s">
        <v>78</v>
      </c>
    </row>
    <row r="472" spans="2:65" s="1" customFormat="1" ht="16.5" customHeight="1">
      <c r="B472" s="29"/>
      <c r="C472" s="170" t="s">
        <v>876</v>
      </c>
      <c r="D472" s="170" t="s">
        <v>111</v>
      </c>
      <c r="E472" s="171" t="s">
        <v>877</v>
      </c>
      <c r="F472" s="172" t="s">
        <v>878</v>
      </c>
      <c r="G472" s="173" t="s">
        <v>121</v>
      </c>
      <c r="H472" s="174">
        <v>50</v>
      </c>
      <c r="I472" s="175"/>
      <c r="J472" s="176">
        <f>ROUND(I472*H472,2)</f>
        <v>0</v>
      </c>
      <c r="K472" s="172" t="s">
        <v>115</v>
      </c>
      <c r="L472" s="33"/>
      <c r="M472" s="177" t="s">
        <v>1</v>
      </c>
      <c r="N472" s="178" t="s">
        <v>40</v>
      </c>
      <c r="O472" s="55"/>
      <c r="P472" s="179">
        <f>O472*H472</f>
        <v>0</v>
      </c>
      <c r="Q472" s="179">
        <v>0</v>
      </c>
      <c r="R472" s="179">
        <f>Q472*H472</f>
        <v>0</v>
      </c>
      <c r="S472" s="179">
        <v>0</v>
      </c>
      <c r="T472" s="180">
        <f>S472*H472</f>
        <v>0</v>
      </c>
      <c r="AR472" s="12" t="s">
        <v>116</v>
      </c>
      <c r="AT472" s="12" t="s">
        <v>111</v>
      </c>
      <c r="AU472" s="12" t="s">
        <v>78</v>
      </c>
      <c r="AY472" s="12" t="s">
        <v>108</v>
      </c>
      <c r="BE472" s="181">
        <f>IF(N472="základní",J472,0)</f>
        <v>0</v>
      </c>
      <c r="BF472" s="181">
        <f>IF(N472="snížená",J472,0)</f>
        <v>0</v>
      </c>
      <c r="BG472" s="181">
        <f>IF(N472="zákl. přenesená",J472,0)</f>
        <v>0</v>
      </c>
      <c r="BH472" s="181">
        <f>IF(N472="sníž. přenesená",J472,0)</f>
        <v>0</v>
      </c>
      <c r="BI472" s="181">
        <f>IF(N472="nulová",J472,0)</f>
        <v>0</v>
      </c>
      <c r="BJ472" s="12" t="s">
        <v>76</v>
      </c>
      <c r="BK472" s="181">
        <f>ROUND(I472*H472,2)</f>
        <v>0</v>
      </c>
      <c r="BL472" s="12" t="s">
        <v>116</v>
      </c>
      <c r="BM472" s="12" t="s">
        <v>879</v>
      </c>
    </row>
    <row r="473" spans="2:65" s="1" customFormat="1" ht="19.5">
      <c r="B473" s="29"/>
      <c r="C473" s="30"/>
      <c r="D473" s="182" t="s">
        <v>118</v>
      </c>
      <c r="E473" s="30"/>
      <c r="F473" s="183" t="s">
        <v>880</v>
      </c>
      <c r="G473" s="30"/>
      <c r="H473" s="30"/>
      <c r="I473" s="98"/>
      <c r="J473" s="30"/>
      <c r="K473" s="30"/>
      <c r="L473" s="33"/>
      <c r="M473" s="184"/>
      <c r="N473" s="55"/>
      <c r="O473" s="55"/>
      <c r="P473" s="55"/>
      <c r="Q473" s="55"/>
      <c r="R473" s="55"/>
      <c r="S473" s="55"/>
      <c r="T473" s="56"/>
      <c r="AT473" s="12" t="s">
        <v>118</v>
      </c>
      <c r="AU473" s="12" t="s">
        <v>78</v>
      </c>
    </row>
    <row r="474" spans="2:65" s="1" customFormat="1" ht="19.5">
      <c r="B474" s="29"/>
      <c r="C474" s="30"/>
      <c r="D474" s="182" t="s">
        <v>124</v>
      </c>
      <c r="E474" s="30"/>
      <c r="F474" s="185" t="s">
        <v>870</v>
      </c>
      <c r="G474" s="30"/>
      <c r="H474" s="30"/>
      <c r="I474" s="98"/>
      <c r="J474" s="30"/>
      <c r="K474" s="30"/>
      <c r="L474" s="33"/>
      <c r="M474" s="184"/>
      <c r="N474" s="55"/>
      <c r="O474" s="55"/>
      <c r="P474" s="55"/>
      <c r="Q474" s="55"/>
      <c r="R474" s="55"/>
      <c r="S474" s="55"/>
      <c r="T474" s="56"/>
      <c r="AT474" s="12" t="s">
        <v>124</v>
      </c>
      <c r="AU474" s="12" t="s">
        <v>78</v>
      </c>
    </row>
    <row r="475" spans="2:65" s="1" customFormat="1" ht="16.5" customHeight="1">
      <c r="B475" s="29"/>
      <c r="C475" s="170" t="s">
        <v>881</v>
      </c>
      <c r="D475" s="170" t="s">
        <v>111</v>
      </c>
      <c r="E475" s="171" t="s">
        <v>882</v>
      </c>
      <c r="F475" s="172" t="s">
        <v>883</v>
      </c>
      <c r="G475" s="173" t="s">
        <v>121</v>
      </c>
      <c r="H475" s="174">
        <v>100</v>
      </c>
      <c r="I475" s="175"/>
      <c r="J475" s="176">
        <f>ROUND(I475*H475,2)</f>
        <v>0</v>
      </c>
      <c r="K475" s="172" t="s">
        <v>115</v>
      </c>
      <c r="L475" s="33"/>
      <c r="M475" s="177" t="s">
        <v>1</v>
      </c>
      <c r="N475" s="178" t="s">
        <v>40</v>
      </c>
      <c r="O475" s="55"/>
      <c r="P475" s="179">
        <f>O475*H475</f>
        <v>0</v>
      </c>
      <c r="Q475" s="179">
        <v>0</v>
      </c>
      <c r="R475" s="179">
        <f>Q475*H475</f>
        <v>0</v>
      </c>
      <c r="S475" s="179">
        <v>0</v>
      </c>
      <c r="T475" s="180">
        <f>S475*H475</f>
        <v>0</v>
      </c>
      <c r="AR475" s="12" t="s">
        <v>116</v>
      </c>
      <c r="AT475" s="12" t="s">
        <v>111</v>
      </c>
      <c r="AU475" s="12" t="s">
        <v>78</v>
      </c>
      <c r="AY475" s="12" t="s">
        <v>108</v>
      </c>
      <c r="BE475" s="181">
        <f>IF(N475="základní",J475,0)</f>
        <v>0</v>
      </c>
      <c r="BF475" s="181">
        <f>IF(N475="snížená",J475,0)</f>
        <v>0</v>
      </c>
      <c r="BG475" s="181">
        <f>IF(N475="zákl. přenesená",J475,0)</f>
        <v>0</v>
      </c>
      <c r="BH475" s="181">
        <f>IF(N475="sníž. přenesená",J475,0)</f>
        <v>0</v>
      </c>
      <c r="BI475" s="181">
        <f>IF(N475="nulová",J475,0)</f>
        <v>0</v>
      </c>
      <c r="BJ475" s="12" t="s">
        <v>76</v>
      </c>
      <c r="BK475" s="181">
        <f>ROUND(I475*H475,2)</f>
        <v>0</v>
      </c>
      <c r="BL475" s="12" t="s">
        <v>116</v>
      </c>
      <c r="BM475" s="12" t="s">
        <v>884</v>
      </c>
    </row>
    <row r="476" spans="2:65" s="1" customFormat="1">
      <c r="B476" s="29"/>
      <c r="C476" s="30"/>
      <c r="D476" s="182" t="s">
        <v>118</v>
      </c>
      <c r="E476" s="30"/>
      <c r="F476" s="183" t="s">
        <v>883</v>
      </c>
      <c r="G476" s="30"/>
      <c r="H476" s="30"/>
      <c r="I476" s="98"/>
      <c r="J476" s="30"/>
      <c r="K476" s="30"/>
      <c r="L476" s="33"/>
      <c r="M476" s="184"/>
      <c r="N476" s="55"/>
      <c r="O476" s="55"/>
      <c r="P476" s="55"/>
      <c r="Q476" s="55"/>
      <c r="R476" s="55"/>
      <c r="S476" s="55"/>
      <c r="T476" s="56"/>
      <c r="AT476" s="12" t="s">
        <v>118</v>
      </c>
      <c r="AU476" s="12" t="s">
        <v>78</v>
      </c>
    </row>
    <row r="477" spans="2:65" s="1" customFormat="1" ht="16.5" customHeight="1">
      <c r="B477" s="29"/>
      <c r="C477" s="170" t="s">
        <v>885</v>
      </c>
      <c r="D477" s="170" t="s">
        <v>111</v>
      </c>
      <c r="E477" s="171" t="s">
        <v>886</v>
      </c>
      <c r="F477" s="172" t="s">
        <v>887</v>
      </c>
      <c r="G477" s="173" t="s">
        <v>121</v>
      </c>
      <c r="H477" s="174">
        <v>50</v>
      </c>
      <c r="I477" s="175"/>
      <c r="J477" s="176">
        <f>ROUND(I477*H477,2)</f>
        <v>0</v>
      </c>
      <c r="K477" s="172" t="s">
        <v>115</v>
      </c>
      <c r="L477" s="33"/>
      <c r="M477" s="177" t="s">
        <v>1</v>
      </c>
      <c r="N477" s="178" t="s">
        <v>40</v>
      </c>
      <c r="O477" s="55"/>
      <c r="P477" s="179">
        <f>O477*H477</f>
        <v>0</v>
      </c>
      <c r="Q477" s="179">
        <v>0</v>
      </c>
      <c r="R477" s="179">
        <f>Q477*H477</f>
        <v>0</v>
      </c>
      <c r="S477" s="179">
        <v>0</v>
      </c>
      <c r="T477" s="180">
        <f>S477*H477</f>
        <v>0</v>
      </c>
      <c r="AR477" s="12" t="s">
        <v>116</v>
      </c>
      <c r="AT477" s="12" t="s">
        <v>111</v>
      </c>
      <c r="AU477" s="12" t="s">
        <v>78</v>
      </c>
      <c r="AY477" s="12" t="s">
        <v>108</v>
      </c>
      <c r="BE477" s="181">
        <f>IF(N477="základní",J477,0)</f>
        <v>0</v>
      </c>
      <c r="BF477" s="181">
        <f>IF(N477="snížená",J477,0)</f>
        <v>0</v>
      </c>
      <c r="BG477" s="181">
        <f>IF(N477="zákl. přenesená",J477,0)</f>
        <v>0</v>
      </c>
      <c r="BH477" s="181">
        <f>IF(N477="sníž. přenesená",J477,0)</f>
        <v>0</v>
      </c>
      <c r="BI477" s="181">
        <f>IF(N477="nulová",J477,0)</f>
        <v>0</v>
      </c>
      <c r="BJ477" s="12" t="s">
        <v>76</v>
      </c>
      <c r="BK477" s="181">
        <f>ROUND(I477*H477,2)</f>
        <v>0</v>
      </c>
      <c r="BL477" s="12" t="s">
        <v>116</v>
      </c>
      <c r="BM477" s="12" t="s">
        <v>888</v>
      </c>
    </row>
    <row r="478" spans="2:65" s="1" customFormat="1" ht="19.5">
      <c r="B478" s="29"/>
      <c r="C478" s="30"/>
      <c r="D478" s="182" t="s">
        <v>118</v>
      </c>
      <c r="E478" s="30"/>
      <c r="F478" s="183" t="s">
        <v>889</v>
      </c>
      <c r="G478" s="30"/>
      <c r="H478" s="30"/>
      <c r="I478" s="98"/>
      <c r="J478" s="30"/>
      <c r="K478" s="30"/>
      <c r="L478" s="33"/>
      <c r="M478" s="184"/>
      <c r="N478" s="55"/>
      <c r="O478" s="55"/>
      <c r="P478" s="55"/>
      <c r="Q478" s="55"/>
      <c r="R478" s="55"/>
      <c r="S478" s="55"/>
      <c r="T478" s="56"/>
      <c r="AT478" s="12" t="s">
        <v>118</v>
      </c>
      <c r="AU478" s="12" t="s">
        <v>78</v>
      </c>
    </row>
    <row r="479" spans="2:65" s="1" customFormat="1" ht="19.5">
      <c r="B479" s="29"/>
      <c r="C479" s="30"/>
      <c r="D479" s="182" t="s">
        <v>124</v>
      </c>
      <c r="E479" s="30"/>
      <c r="F479" s="185" t="s">
        <v>890</v>
      </c>
      <c r="G479" s="30"/>
      <c r="H479" s="30"/>
      <c r="I479" s="98"/>
      <c r="J479" s="30"/>
      <c r="K479" s="30"/>
      <c r="L479" s="33"/>
      <c r="M479" s="184"/>
      <c r="N479" s="55"/>
      <c r="O479" s="55"/>
      <c r="P479" s="55"/>
      <c r="Q479" s="55"/>
      <c r="R479" s="55"/>
      <c r="S479" s="55"/>
      <c r="T479" s="56"/>
      <c r="AT479" s="12" t="s">
        <v>124</v>
      </c>
      <c r="AU479" s="12" t="s">
        <v>78</v>
      </c>
    </row>
    <row r="480" spans="2:65" s="1" customFormat="1" ht="16.5" customHeight="1">
      <c r="B480" s="29"/>
      <c r="C480" s="170" t="s">
        <v>891</v>
      </c>
      <c r="D480" s="170" t="s">
        <v>111</v>
      </c>
      <c r="E480" s="171" t="s">
        <v>892</v>
      </c>
      <c r="F480" s="172" t="s">
        <v>893</v>
      </c>
      <c r="G480" s="173" t="s">
        <v>121</v>
      </c>
      <c r="H480" s="174">
        <v>100</v>
      </c>
      <c r="I480" s="175"/>
      <c r="J480" s="176">
        <f>ROUND(I480*H480,2)</f>
        <v>0</v>
      </c>
      <c r="K480" s="172" t="s">
        <v>115</v>
      </c>
      <c r="L480" s="33"/>
      <c r="M480" s="177" t="s">
        <v>1</v>
      </c>
      <c r="N480" s="178" t="s">
        <v>40</v>
      </c>
      <c r="O480" s="55"/>
      <c r="P480" s="179">
        <f>O480*H480</f>
        <v>0</v>
      </c>
      <c r="Q480" s="179">
        <v>0</v>
      </c>
      <c r="R480" s="179">
        <f>Q480*H480</f>
        <v>0</v>
      </c>
      <c r="S480" s="179">
        <v>0</v>
      </c>
      <c r="T480" s="180">
        <f>S480*H480</f>
        <v>0</v>
      </c>
      <c r="AR480" s="12" t="s">
        <v>116</v>
      </c>
      <c r="AT480" s="12" t="s">
        <v>111</v>
      </c>
      <c r="AU480" s="12" t="s">
        <v>78</v>
      </c>
      <c r="AY480" s="12" t="s">
        <v>108</v>
      </c>
      <c r="BE480" s="181">
        <f>IF(N480="základní",J480,0)</f>
        <v>0</v>
      </c>
      <c r="BF480" s="181">
        <f>IF(N480="snížená",J480,0)</f>
        <v>0</v>
      </c>
      <c r="BG480" s="181">
        <f>IF(N480="zákl. přenesená",J480,0)</f>
        <v>0</v>
      </c>
      <c r="BH480" s="181">
        <f>IF(N480="sníž. přenesená",J480,0)</f>
        <v>0</v>
      </c>
      <c r="BI480" s="181">
        <f>IF(N480="nulová",J480,0)</f>
        <v>0</v>
      </c>
      <c r="BJ480" s="12" t="s">
        <v>76</v>
      </c>
      <c r="BK480" s="181">
        <f>ROUND(I480*H480,2)</f>
        <v>0</v>
      </c>
      <c r="BL480" s="12" t="s">
        <v>116</v>
      </c>
      <c r="BM480" s="12" t="s">
        <v>894</v>
      </c>
    </row>
    <row r="481" spans="2:65" s="1" customFormat="1" ht="19.5">
      <c r="B481" s="29"/>
      <c r="C481" s="30"/>
      <c r="D481" s="182" t="s">
        <v>118</v>
      </c>
      <c r="E481" s="30"/>
      <c r="F481" s="183" t="s">
        <v>895</v>
      </c>
      <c r="G481" s="30"/>
      <c r="H481" s="30"/>
      <c r="I481" s="98"/>
      <c r="J481" s="30"/>
      <c r="K481" s="30"/>
      <c r="L481" s="33"/>
      <c r="M481" s="184"/>
      <c r="N481" s="55"/>
      <c r="O481" s="55"/>
      <c r="P481" s="55"/>
      <c r="Q481" s="55"/>
      <c r="R481" s="55"/>
      <c r="S481" s="55"/>
      <c r="T481" s="56"/>
      <c r="AT481" s="12" t="s">
        <v>118</v>
      </c>
      <c r="AU481" s="12" t="s">
        <v>78</v>
      </c>
    </row>
    <row r="482" spans="2:65" s="1" customFormat="1" ht="19.5">
      <c r="B482" s="29"/>
      <c r="C482" s="30"/>
      <c r="D482" s="182" t="s">
        <v>124</v>
      </c>
      <c r="E482" s="30"/>
      <c r="F482" s="185" t="s">
        <v>890</v>
      </c>
      <c r="G482" s="30"/>
      <c r="H482" s="30"/>
      <c r="I482" s="98"/>
      <c r="J482" s="30"/>
      <c r="K482" s="30"/>
      <c r="L482" s="33"/>
      <c r="M482" s="184"/>
      <c r="N482" s="55"/>
      <c r="O482" s="55"/>
      <c r="P482" s="55"/>
      <c r="Q482" s="55"/>
      <c r="R482" s="55"/>
      <c r="S482" s="55"/>
      <c r="T482" s="56"/>
      <c r="AT482" s="12" t="s">
        <v>124</v>
      </c>
      <c r="AU482" s="12" t="s">
        <v>78</v>
      </c>
    </row>
    <row r="483" spans="2:65" s="1" customFormat="1" ht="16.5" customHeight="1">
      <c r="B483" s="29"/>
      <c r="C483" s="170" t="s">
        <v>896</v>
      </c>
      <c r="D483" s="170" t="s">
        <v>111</v>
      </c>
      <c r="E483" s="171" t="s">
        <v>897</v>
      </c>
      <c r="F483" s="172" t="s">
        <v>898</v>
      </c>
      <c r="G483" s="173" t="s">
        <v>121</v>
      </c>
      <c r="H483" s="174">
        <v>50</v>
      </c>
      <c r="I483" s="175"/>
      <c r="J483" s="176">
        <f>ROUND(I483*H483,2)</f>
        <v>0</v>
      </c>
      <c r="K483" s="172" t="s">
        <v>115</v>
      </c>
      <c r="L483" s="33"/>
      <c r="M483" s="177" t="s">
        <v>1</v>
      </c>
      <c r="N483" s="178" t="s">
        <v>40</v>
      </c>
      <c r="O483" s="55"/>
      <c r="P483" s="179">
        <f>O483*H483</f>
        <v>0</v>
      </c>
      <c r="Q483" s="179">
        <v>0</v>
      </c>
      <c r="R483" s="179">
        <f>Q483*H483</f>
        <v>0</v>
      </c>
      <c r="S483" s="179">
        <v>0</v>
      </c>
      <c r="T483" s="180">
        <f>S483*H483</f>
        <v>0</v>
      </c>
      <c r="AR483" s="12" t="s">
        <v>116</v>
      </c>
      <c r="AT483" s="12" t="s">
        <v>111</v>
      </c>
      <c r="AU483" s="12" t="s">
        <v>78</v>
      </c>
      <c r="AY483" s="12" t="s">
        <v>108</v>
      </c>
      <c r="BE483" s="181">
        <f>IF(N483="základní",J483,0)</f>
        <v>0</v>
      </c>
      <c r="BF483" s="181">
        <f>IF(N483="snížená",J483,0)</f>
        <v>0</v>
      </c>
      <c r="BG483" s="181">
        <f>IF(N483="zákl. přenesená",J483,0)</f>
        <v>0</v>
      </c>
      <c r="BH483" s="181">
        <f>IF(N483="sníž. přenesená",J483,0)</f>
        <v>0</v>
      </c>
      <c r="BI483" s="181">
        <f>IF(N483="nulová",J483,0)</f>
        <v>0</v>
      </c>
      <c r="BJ483" s="12" t="s">
        <v>76</v>
      </c>
      <c r="BK483" s="181">
        <f>ROUND(I483*H483,2)</f>
        <v>0</v>
      </c>
      <c r="BL483" s="12" t="s">
        <v>116</v>
      </c>
      <c r="BM483" s="12" t="s">
        <v>899</v>
      </c>
    </row>
    <row r="484" spans="2:65" s="1" customFormat="1" ht="19.5">
      <c r="B484" s="29"/>
      <c r="C484" s="30"/>
      <c r="D484" s="182" t="s">
        <v>118</v>
      </c>
      <c r="E484" s="30"/>
      <c r="F484" s="183" t="s">
        <v>900</v>
      </c>
      <c r="G484" s="30"/>
      <c r="H484" s="30"/>
      <c r="I484" s="98"/>
      <c r="J484" s="30"/>
      <c r="K484" s="30"/>
      <c r="L484" s="33"/>
      <c r="M484" s="184"/>
      <c r="N484" s="55"/>
      <c r="O484" s="55"/>
      <c r="P484" s="55"/>
      <c r="Q484" s="55"/>
      <c r="R484" s="55"/>
      <c r="S484" s="55"/>
      <c r="T484" s="56"/>
      <c r="AT484" s="12" t="s">
        <v>118</v>
      </c>
      <c r="AU484" s="12" t="s">
        <v>78</v>
      </c>
    </row>
    <row r="485" spans="2:65" s="1" customFormat="1" ht="19.5">
      <c r="B485" s="29"/>
      <c r="C485" s="30"/>
      <c r="D485" s="182" t="s">
        <v>124</v>
      </c>
      <c r="E485" s="30"/>
      <c r="F485" s="185" t="s">
        <v>890</v>
      </c>
      <c r="G485" s="30"/>
      <c r="H485" s="30"/>
      <c r="I485" s="98"/>
      <c r="J485" s="30"/>
      <c r="K485" s="30"/>
      <c r="L485" s="33"/>
      <c r="M485" s="184"/>
      <c r="N485" s="55"/>
      <c r="O485" s="55"/>
      <c r="P485" s="55"/>
      <c r="Q485" s="55"/>
      <c r="R485" s="55"/>
      <c r="S485" s="55"/>
      <c r="T485" s="56"/>
      <c r="AT485" s="12" t="s">
        <v>124</v>
      </c>
      <c r="AU485" s="12" t="s">
        <v>78</v>
      </c>
    </row>
    <row r="486" spans="2:65" s="1" customFormat="1" ht="16.5" customHeight="1">
      <c r="B486" s="29"/>
      <c r="C486" s="170" t="s">
        <v>901</v>
      </c>
      <c r="D486" s="170" t="s">
        <v>111</v>
      </c>
      <c r="E486" s="171" t="s">
        <v>902</v>
      </c>
      <c r="F486" s="172" t="s">
        <v>903</v>
      </c>
      <c r="G486" s="173" t="s">
        <v>121</v>
      </c>
      <c r="H486" s="174">
        <v>100</v>
      </c>
      <c r="I486" s="175"/>
      <c r="J486" s="176">
        <f>ROUND(I486*H486,2)</f>
        <v>0</v>
      </c>
      <c r="K486" s="172" t="s">
        <v>115</v>
      </c>
      <c r="L486" s="33"/>
      <c r="M486" s="177" t="s">
        <v>1</v>
      </c>
      <c r="N486" s="178" t="s">
        <v>40</v>
      </c>
      <c r="O486" s="55"/>
      <c r="P486" s="179">
        <f>O486*H486</f>
        <v>0</v>
      </c>
      <c r="Q486" s="179">
        <v>0</v>
      </c>
      <c r="R486" s="179">
        <f>Q486*H486</f>
        <v>0</v>
      </c>
      <c r="S486" s="179">
        <v>0</v>
      </c>
      <c r="T486" s="180">
        <f>S486*H486</f>
        <v>0</v>
      </c>
      <c r="AR486" s="12" t="s">
        <v>116</v>
      </c>
      <c r="AT486" s="12" t="s">
        <v>111</v>
      </c>
      <c r="AU486" s="12" t="s">
        <v>78</v>
      </c>
      <c r="AY486" s="12" t="s">
        <v>108</v>
      </c>
      <c r="BE486" s="181">
        <f>IF(N486="základní",J486,0)</f>
        <v>0</v>
      </c>
      <c r="BF486" s="181">
        <f>IF(N486="snížená",J486,0)</f>
        <v>0</v>
      </c>
      <c r="BG486" s="181">
        <f>IF(N486="zákl. přenesená",J486,0)</f>
        <v>0</v>
      </c>
      <c r="BH486" s="181">
        <f>IF(N486="sníž. přenesená",J486,0)</f>
        <v>0</v>
      </c>
      <c r="BI486" s="181">
        <f>IF(N486="nulová",J486,0)</f>
        <v>0</v>
      </c>
      <c r="BJ486" s="12" t="s">
        <v>76</v>
      </c>
      <c r="BK486" s="181">
        <f>ROUND(I486*H486,2)</f>
        <v>0</v>
      </c>
      <c r="BL486" s="12" t="s">
        <v>116</v>
      </c>
      <c r="BM486" s="12" t="s">
        <v>904</v>
      </c>
    </row>
    <row r="487" spans="2:65" s="1" customFormat="1">
      <c r="B487" s="29"/>
      <c r="C487" s="30"/>
      <c r="D487" s="182" t="s">
        <v>118</v>
      </c>
      <c r="E487" s="30"/>
      <c r="F487" s="183" t="s">
        <v>903</v>
      </c>
      <c r="G487" s="30"/>
      <c r="H487" s="30"/>
      <c r="I487" s="98"/>
      <c r="J487" s="30"/>
      <c r="K487" s="30"/>
      <c r="L487" s="33"/>
      <c r="M487" s="184"/>
      <c r="N487" s="55"/>
      <c r="O487" s="55"/>
      <c r="P487" s="55"/>
      <c r="Q487" s="55"/>
      <c r="R487" s="55"/>
      <c r="S487" s="55"/>
      <c r="T487" s="56"/>
      <c r="AT487" s="12" t="s">
        <v>118</v>
      </c>
      <c r="AU487" s="12" t="s">
        <v>78</v>
      </c>
    </row>
    <row r="488" spans="2:65" s="1" customFormat="1" ht="16.5" customHeight="1">
      <c r="B488" s="29"/>
      <c r="C488" s="170" t="s">
        <v>905</v>
      </c>
      <c r="D488" s="170" t="s">
        <v>111</v>
      </c>
      <c r="E488" s="171" t="s">
        <v>906</v>
      </c>
      <c r="F488" s="172" t="s">
        <v>907</v>
      </c>
      <c r="G488" s="173" t="s">
        <v>121</v>
      </c>
      <c r="H488" s="174">
        <v>50</v>
      </c>
      <c r="I488" s="175"/>
      <c r="J488" s="176">
        <f>ROUND(I488*H488,2)</f>
        <v>0</v>
      </c>
      <c r="K488" s="172" t="s">
        <v>115</v>
      </c>
      <c r="L488" s="33"/>
      <c r="M488" s="177" t="s">
        <v>1</v>
      </c>
      <c r="N488" s="178" t="s">
        <v>40</v>
      </c>
      <c r="O488" s="55"/>
      <c r="P488" s="179">
        <f>O488*H488</f>
        <v>0</v>
      </c>
      <c r="Q488" s="179">
        <v>0</v>
      </c>
      <c r="R488" s="179">
        <f>Q488*H488</f>
        <v>0</v>
      </c>
      <c r="S488" s="179">
        <v>0</v>
      </c>
      <c r="T488" s="180">
        <f>S488*H488</f>
        <v>0</v>
      </c>
      <c r="AR488" s="12" t="s">
        <v>116</v>
      </c>
      <c r="AT488" s="12" t="s">
        <v>111</v>
      </c>
      <c r="AU488" s="12" t="s">
        <v>78</v>
      </c>
      <c r="AY488" s="12" t="s">
        <v>108</v>
      </c>
      <c r="BE488" s="181">
        <f>IF(N488="základní",J488,0)</f>
        <v>0</v>
      </c>
      <c r="BF488" s="181">
        <f>IF(N488="snížená",J488,0)</f>
        <v>0</v>
      </c>
      <c r="BG488" s="181">
        <f>IF(N488="zákl. přenesená",J488,0)</f>
        <v>0</v>
      </c>
      <c r="BH488" s="181">
        <f>IF(N488="sníž. přenesená",J488,0)</f>
        <v>0</v>
      </c>
      <c r="BI488" s="181">
        <f>IF(N488="nulová",J488,0)</f>
        <v>0</v>
      </c>
      <c r="BJ488" s="12" t="s">
        <v>76</v>
      </c>
      <c r="BK488" s="181">
        <f>ROUND(I488*H488,2)</f>
        <v>0</v>
      </c>
      <c r="BL488" s="12" t="s">
        <v>116</v>
      </c>
      <c r="BM488" s="12" t="s">
        <v>908</v>
      </c>
    </row>
    <row r="489" spans="2:65" s="1" customFormat="1" ht="19.5">
      <c r="B489" s="29"/>
      <c r="C489" s="30"/>
      <c r="D489" s="182" t="s">
        <v>118</v>
      </c>
      <c r="E489" s="30"/>
      <c r="F489" s="183" t="s">
        <v>909</v>
      </c>
      <c r="G489" s="30"/>
      <c r="H489" s="30"/>
      <c r="I489" s="98"/>
      <c r="J489" s="30"/>
      <c r="K489" s="30"/>
      <c r="L489" s="33"/>
      <c r="M489" s="184"/>
      <c r="N489" s="55"/>
      <c r="O489" s="55"/>
      <c r="P489" s="55"/>
      <c r="Q489" s="55"/>
      <c r="R489" s="55"/>
      <c r="S489" s="55"/>
      <c r="T489" s="56"/>
      <c r="AT489" s="12" t="s">
        <v>118</v>
      </c>
      <c r="AU489" s="12" t="s">
        <v>78</v>
      </c>
    </row>
    <row r="490" spans="2:65" s="1" customFormat="1" ht="19.5">
      <c r="B490" s="29"/>
      <c r="C490" s="30"/>
      <c r="D490" s="182" t="s">
        <v>124</v>
      </c>
      <c r="E490" s="30"/>
      <c r="F490" s="185" t="s">
        <v>910</v>
      </c>
      <c r="G490" s="30"/>
      <c r="H490" s="30"/>
      <c r="I490" s="98"/>
      <c r="J490" s="30"/>
      <c r="K490" s="30"/>
      <c r="L490" s="33"/>
      <c r="M490" s="184"/>
      <c r="N490" s="55"/>
      <c r="O490" s="55"/>
      <c r="P490" s="55"/>
      <c r="Q490" s="55"/>
      <c r="R490" s="55"/>
      <c r="S490" s="55"/>
      <c r="T490" s="56"/>
      <c r="AT490" s="12" t="s">
        <v>124</v>
      </c>
      <c r="AU490" s="12" t="s">
        <v>78</v>
      </c>
    </row>
    <row r="491" spans="2:65" s="1" customFormat="1" ht="16.5" customHeight="1">
      <c r="B491" s="29"/>
      <c r="C491" s="170" t="s">
        <v>911</v>
      </c>
      <c r="D491" s="170" t="s">
        <v>111</v>
      </c>
      <c r="E491" s="171" t="s">
        <v>912</v>
      </c>
      <c r="F491" s="172" t="s">
        <v>913</v>
      </c>
      <c r="G491" s="173" t="s">
        <v>121</v>
      </c>
      <c r="H491" s="174">
        <v>100</v>
      </c>
      <c r="I491" s="175"/>
      <c r="J491" s="176">
        <f>ROUND(I491*H491,2)</f>
        <v>0</v>
      </c>
      <c r="K491" s="172" t="s">
        <v>115</v>
      </c>
      <c r="L491" s="33"/>
      <c r="M491" s="177" t="s">
        <v>1</v>
      </c>
      <c r="N491" s="178" t="s">
        <v>40</v>
      </c>
      <c r="O491" s="55"/>
      <c r="P491" s="179">
        <f>O491*H491</f>
        <v>0</v>
      </c>
      <c r="Q491" s="179">
        <v>0</v>
      </c>
      <c r="R491" s="179">
        <f>Q491*H491</f>
        <v>0</v>
      </c>
      <c r="S491" s="179">
        <v>0</v>
      </c>
      <c r="T491" s="180">
        <f>S491*H491</f>
        <v>0</v>
      </c>
      <c r="AR491" s="12" t="s">
        <v>116</v>
      </c>
      <c r="AT491" s="12" t="s">
        <v>111</v>
      </c>
      <c r="AU491" s="12" t="s">
        <v>78</v>
      </c>
      <c r="AY491" s="12" t="s">
        <v>108</v>
      </c>
      <c r="BE491" s="181">
        <f>IF(N491="základní",J491,0)</f>
        <v>0</v>
      </c>
      <c r="BF491" s="181">
        <f>IF(N491="snížená",J491,0)</f>
        <v>0</v>
      </c>
      <c r="BG491" s="181">
        <f>IF(N491="zákl. přenesená",J491,0)</f>
        <v>0</v>
      </c>
      <c r="BH491" s="181">
        <f>IF(N491="sníž. přenesená",J491,0)</f>
        <v>0</v>
      </c>
      <c r="BI491" s="181">
        <f>IF(N491="nulová",J491,0)</f>
        <v>0</v>
      </c>
      <c r="BJ491" s="12" t="s">
        <v>76</v>
      </c>
      <c r="BK491" s="181">
        <f>ROUND(I491*H491,2)</f>
        <v>0</v>
      </c>
      <c r="BL491" s="12" t="s">
        <v>116</v>
      </c>
      <c r="BM491" s="12" t="s">
        <v>914</v>
      </c>
    </row>
    <row r="492" spans="2:65" s="1" customFormat="1" ht="19.5">
      <c r="B492" s="29"/>
      <c r="C492" s="30"/>
      <c r="D492" s="182" t="s">
        <v>118</v>
      </c>
      <c r="E492" s="30"/>
      <c r="F492" s="183" t="s">
        <v>915</v>
      </c>
      <c r="G492" s="30"/>
      <c r="H492" s="30"/>
      <c r="I492" s="98"/>
      <c r="J492" s="30"/>
      <c r="K492" s="30"/>
      <c r="L492" s="33"/>
      <c r="M492" s="184"/>
      <c r="N492" s="55"/>
      <c r="O492" s="55"/>
      <c r="P492" s="55"/>
      <c r="Q492" s="55"/>
      <c r="R492" s="55"/>
      <c r="S492" s="55"/>
      <c r="T492" s="56"/>
      <c r="AT492" s="12" t="s">
        <v>118</v>
      </c>
      <c r="AU492" s="12" t="s">
        <v>78</v>
      </c>
    </row>
    <row r="493" spans="2:65" s="1" customFormat="1" ht="19.5">
      <c r="B493" s="29"/>
      <c r="C493" s="30"/>
      <c r="D493" s="182" t="s">
        <v>124</v>
      </c>
      <c r="E493" s="30"/>
      <c r="F493" s="185" t="s">
        <v>910</v>
      </c>
      <c r="G493" s="30"/>
      <c r="H493" s="30"/>
      <c r="I493" s="98"/>
      <c r="J493" s="30"/>
      <c r="K493" s="30"/>
      <c r="L493" s="33"/>
      <c r="M493" s="184"/>
      <c r="N493" s="55"/>
      <c r="O493" s="55"/>
      <c r="P493" s="55"/>
      <c r="Q493" s="55"/>
      <c r="R493" s="55"/>
      <c r="S493" s="55"/>
      <c r="T493" s="56"/>
      <c r="AT493" s="12" t="s">
        <v>124</v>
      </c>
      <c r="AU493" s="12" t="s">
        <v>78</v>
      </c>
    </row>
    <row r="494" spans="2:65" s="1" customFormat="1" ht="16.5" customHeight="1">
      <c r="B494" s="29"/>
      <c r="C494" s="170" t="s">
        <v>916</v>
      </c>
      <c r="D494" s="170" t="s">
        <v>111</v>
      </c>
      <c r="E494" s="171" t="s">
        <v>917</v>
      </c>
      <c r="F494" s="172" t="s">
        <v>918</v>
      </c>
      <c r="G494" s="173" t="s">
        <v>121</v>
      </c>
      <c r="H494" s="174">
        <v>50</v>
      </c>
      <c r="I494" s="175"/>
      <c r="J494" s="176">
        <f>ROUND(I494*H494,2)</f>
        <v>0</v>
      </c>
      <c r="K494" s="172" t="s">
        <v>115</v>
      </c>
      <c r="L494" s="33"/>
      <c r="M494" s="177" t="s">
        <v>1</v>
      </c>
      <c r="N494" s="178" t="s">
        <v>40</v>
      </c>
      <c r="O494" s="55"/>
      <c r="P494" s="179">
        <f>O494*H494</f>
        <v>0</v>
      </c>
      <c r="Q494" s="179">
        <v>0</v>
      </c>
      <c r="R494" s="179">
        <f>Q494*H494</f>
        <v>0</v>
      </c>
      <c r="S494" s="179">
        <v>0</v>
      </c>
      <c r="T494" s="180">
        <f>S494*H494</f>
        <v>0</v>
      </c>
      <c r="AR494" s="12" t="s">
        <v>116</v>
      </c>
      <c r="AT494" s="12" t="s">
        <v>111</v>
      </c>
      <c r="AU494" s="12" t="s">
        <v>78</v>
      </c>
      <c r="AY494" s="12" t="s">
        <v>108</v>
      </c>
      <c r="BE494" s="181">
        <f>IF(N494="základní",J494,0)</f>
        <v>0</v>
      </c>
      <c r="BF494" s="181">
        <f>IF(N494="snížená",J494,0)</f>
        <v>0</v>
      </c>
      <c r="BG494" s="181">
        <f>IF(N494="zákl. přenesená",J494,0)</f>
        <v>0</v>
      </c>
      <c r="BH494" s="181">
        <f>IF(N494="sníž. přenesená",J494,0)</f>
        <v>0</v>
      </c>
      <c r="BI494" s="181">
        <f>IF(N494="nulová",J494,0)</f>
        <v>0</v>
      </c>
      <c r="BJ494" s="12" t="s">
        <v>76</v>
      </c>
      <c r="BK494" s="181">
        <f>ROUND(I494*H494,2)</f>
        <v>0</v>
      </c>
      <c r="BL494" s="12" t="s">
        <v>116</v>
      </c>
      <c r="BM494" s="12" t="s">
        <v>919</v>
      </c>
    </row>
    <row r="495" spans="2:65" s="1" customFormat="1" ht="19.5">
      <c r="B495" s="29"/>
      <c r="C495" s="30"/>
      <c r="D495" s="182" t="s">
        <v>118</v>
      </c>
      <c r="E495" s="30"/>
      <c r="F495" s="183" t="s">
        <v>920</v>
      </c>
      <c r="G495" s="30"/>
      <c r="H495" s="30"/>
      <c r="I495" s="98"/>
      <c r="J495" s="30"/>
      <c r="K495" s="30"/>
      <c r="L495" s="33"/>
      <c r="M495" s="184"/>
      <c r="N495" s="55"/>
      <c r="O495" s="55"/>
      <c r="P495" s="55"/>
      <c r="Q495" s="55"/>
      <c r="R495" s="55"/>
      <c r="S495" s="55"/>
      <c r="T495" s="56"/>
      <c r="AT495" s="12" t="s">
        <v>118</v>
      </c>
      <c r="AU495" s="12" t="s">
        <v>78</v>
      </c>
    </row>
    <row r="496" spans="2:65" s="1" customFormat="1" ht="19.5">
      <c r="B496" s="29"/>
      <c r="C496" s="30"/>
      <c r="D496" s="182" t="s">
        <v>124</v>
      </c>
      <c r="E496" s="30"/>
      <c r="F496" s="185" t="s">
        <v>910</v>
      </c>
      <c r="G496" s="30"/>
      <c r="H496" s="30"/>
      <c r="I496" s="98"/>
      <c r="J496" s="30"/>
      <c r="K496" s="30"/>
      <c r="L496" s="33"/>
      <c r="M496" s="184"/>
      <c r="N496" s="55"/>
      <c r="O496" s="55"/>
      <c r="P496" s="55"/>
      <c r="Q496" s="55"/>
      <c r="R496" s="55"/>
      <c r="S496" s="55"/>
      <c r="T496" s="56"/>
      <c r="AT496" s="12" t="s">
        <v>124</v>
      </c>
      <c r="AU496" s="12" t="s">
        <v>78</v>
      </c>
    </row>
    <row r="497" spans="2:65" s="1" customFormat="1" ht="16.5" customHeight="1">
      <c r="B497" s="29"/>
      <c r="C497" s="170" t="s">
        <v>921</v>
      </c>
      <c r="D497" s="170" t="s">
        <v>111</v>
      </c>
      <c r="E497" s="171" t="s">
        <v>922</v>
      </c>
      <c r="F497" s="172" t="s">
        <v>923</v>
      </c>
      <c r="G497" s="173" t="s">
        <v>155</v>
      </c>
      <c r="H497" s="174">
        <v>5</v>
      </c>
      <c r="I497" s="175"/>
      <c r="J497" s="176">
        <f>ROUND(I497*H497,2)</f>
        <v>0</v>
      </c>
      <c r="K497" s="172" t="s">
        <v>115</v>
      </c>
      <c r="L497" s="33"/>
      <c r="M497" s="177" t="s">
        <v>1</v>
      </c>
      <c r="N497" s="178" t="s">
        <v>40</v>
      </c>
      <c r="O497" s="55"/>
      <c r="P497" s="179">
        <f>O497*H497</f>
        <v>0</v>
      </c>
      <c r="Q497" s="179">
        <v>0</v>
      </c>
      <c r="R497" s="179">
        <f>Q497*H497</f>
        <v>0</v>
      </c>
      <c r="S497" s="179">
        <v>0</v>
      </c>
      <c r="T497" s="180">
        <f>S497*H497</f>
        <v>0</v>
      </c>
      <c r="AR497" s="12" t="s">
        <v>116</v>
      </c>
      <c r="AT497" s="12" t="s">
        <v>111</v>
      </c>
      <c r="AU497" s="12" t="s">
        <v>78</v>
      </c>
      <c r="AY497" s="12" t="s">
        <v>108</v>
      </c>
      <c r="BE497" s="181">
        <f>IF(N497="základní",J497,0)</f>
        <v>0</v>
      </c>
      <c r="BF497" s="181">
        <f>IF(N497="snížená",J497,0)</f>
        <v>0</v>
      </c>
      <c r="BG497" s="181">
        <f>IF(N497="zákl. přenesená",J497,0)</f>
        <v>0</v>
      </c>
      <c r="BH497" s="181">
        <f>IF(N497="sníž. přenesená",J497,0)</f>
        <v>0</v>
      </c>
      <c r="BI497" s="181">
        <f>IF(N497="nulová",J497,0)</f>
        <v>0</v>
      </c>
      <c r="BJ497" s="12" t="s">
        <v>76</v>
      </c>
      <c r="BK497" s="181">
        <f>ROUND(I497*H497,2)</f>
        <v>0</v>
      </c>
      <c r="BL497" s="12" t="s">
        <v>116</v>
      </c>
      <c r="BM497" s="12" t="s">
        <v>924</v>
      </c>
    </row>
    <row r="498" spans="2:65" s="1" customFormat="1" ht="19.5">
      <c r="B498" s="29"/>
      <c r="C498" s="30"/>
      <c r="D498" s="182" t="s">
        <v>118</v>
      </c>
      <c r="E498" s="30"/>
      <c r="F498" s="183" t="s">
        <v>925</v>
      </c>
      <c r="G498" s="30"/>
      <c r="H498" s="30"/>
      <c r="I498" s="98"/>
      <c r="J498" s="30"/>
      <c r="K498" s="30"/>
      <c r="L498" s="33"/>
      <c r="M498" s="184"/>
      <c r="N498" s="55"/>
      <c r="O498" s="55"/>
      <c r="P498" s="55"/>
      <c r="Q498" s="55"/>
      <c r="R498" s="55"/>
      <c r="S498" s="55"/>
      <c r="T498" s="56"/>
      <c r="AT498" s="12" t="s">
        <v>118</v>
      </c>
      <c r="AU498" s="12" t="s">
        <v>78</v>
      </c>
    </row>
    <row r="499" spans="2:65" s="1" customFormat="1" ht="19.5">
      <c r="B499" s="29"/>
      <c r="C499" s="30"/>
      <c r="D499" s="182" t="s">
        <v>124</v>
      </c>
      <c r="E499" s="30"/>
      <c r="F499" s="185" t="s">
        <v>926</v>
      </c>
      <c r="G499" s="30"/>
      <c r="H499" s="30"/>
      <c r="I499" s="98"/>
      <c r="J499" s="30"/>
      <c r="K499" s="30"/>
      <c r="L499" s="33"/>
      <c r="M499" s="184"/>
      <c r="N499" s="55"/>
      <c r="O499" s="55"/>
      <c r="P499" s="55"/>
      <c r="Q499" s="55"/>
      <c r="R499" s="55"/>
      <c r="S499" s="55"/>
      <c r="T499" s="56"/>
      <c r="AT499" s="12" t="s">
        <v>124</v>
      </c>
      <c r="AU499" s="12" t="s">
        <v>78</v>
      </c>
    </row>
    <row r="500" spans="2:65" s="1" customFormat="1" ht="16.5" customHeight="1">
      <c r="B500" s="29"/>
      <c r="C500" s="170" t="s">
        <v>927</v>
      </c>
      <c r="D500" s="170" t="s">
        <v>111</v>
      </c>
      <c r="E500" s="171" t="s">
        <v>928</v>
      </c>
      <c r="F500" s="172" t="s">
        <v>929</v>
      </c>
      <c r="G500" s="173" t="s">
        <v>155</v>
      </c>
      <c r="H500" s="174">
        <v>5</v>
      </c>
      <c r="I500" s="175"/>
      <c r="J500" s="176">
        <f>ROUND(I500*H500,2)</f>
        <v>0</v>
      </c>
      <c r="K500" s="172" t="s">
        <v>115</v>
      </c>
      <c r="L500" s="33"/>
      <c r="M500" s="177" t="s">
        <v>1</v>
      </c>
      <c r="N500" s="178" t="s">
        <v>40</v>
      </c>
      <c r="O500" s="55"/>
      <c r="P500" s="179">
        <f>O500*H500</f>
        <v>0</v>
      </c>
      <c r="Q500" s="179">
        <v>0</v>
      </c>
      <c r="R500" s="179">
        <f>Q500*H500</f>
        <v>0</v>
      </c>
      <c r="S500" s="179">
        <v>0</v>
      </c>
      <c r="T500" s="180">
        <f>S500*H500</f>
        <v>0</v>
      </c>
      <c r="AR500" s="12" t="s">
        <v>116</v>
      </c>
      <c r="AT500" s="12" t="s">
        <v>111</v>
      </c>
      <c r="AU500" s="12" t="s">
        <v>78</v>
      </c>
      <c r="AY500" s="12" t="s">
        <v>108</v>
      </c>
      <c r="BE500" s="181">
        <f>IF(N500="základní",J500,0)</f>
        <v>0</v>
      </c>
      <c r="BF500" s="181">
        <f>IF(N500="snížená",J500,0)</f>
        <v>0</v>
      </c>
      <c r="BG500" s="181">
        <f>IF(N500="zákl. přenesená",J500,0)</f>
        <v>0</v>
      </c>
      <c r="BH500" s="181">
        <f>IF(N500="sníž. přenesená",J500,0)</f>
        <v>0</v>
      </c>
      <c r="BI500" s="181">
        <f>IF(N500="nulová",J500,0)</f>
        <v>0</v>
      </c>
      <c r="BJ500" s="12" t="s">
        <v>76</v>
      </c>
      <c r="BK500" s="181">
        <f>ROUND(I500*H500,2)</f>
        <v>0</v>
      </c>
      <c r="BL500" s="12" t="s">
        <v>116</v>
      </c>
      <c r="BM500" s="12" t="s">
        <v>930</v>
      </c>
    </row>
    <row r="501" spans="2:65" s="1" customFormat="1" ht="19.5">
      <c r="B501" s="29"/>
      <c r="C501" s="30"/>
      <c r="D501" s="182" t="s">
        <v>118</v>
      </c>
      <c r="E501" s="30"/>
      <c r="F501" s="183" t="s">
        <v>931</v>
      </c>
      <c r="G501" s="30"/>
      <c r="H501" s="30"/>
      <c r="I501" s="98"/>
      <c r="J501" s="30"/>
      <c r="K501" s="30"/>
      <c r="L501" s="33"/>
      <c r="M501" s="184"/>
      <c r="N501" s="55"/>
      <c r="O501" s="55"/>
      <c r="P501" s="55"/>
      <c r="Q501" s="55"/>
      <c r="R501" s="55"/>
      <c r="S501" s="55"/>
      <c r="T501" s="56"/>
      <c r="AT501" s="12" t="s">
        <v>118</v>
      </c>
      <c r="AU501" s="12" t="s">
        <v>78</v>
      </c>
    </row>
    <row r="502" spans="2:65" s="1" customFormat="1" ht="19.5">
      <c r="B502" s="29"/>
      <c r="C502" s="30"/>
      <c r="D502" s="182" t="s">
        <v>124</v>
      </c>
      <c r="E502" s="30"/>
      <c r="F502" s="185" t="s">
        <v>926</v>
      </c>
      <c r="G502" s="30"/>
      <c r="H502" s="30"/>
      <c r="I502" s="98"/>
      <c r="J502" s="30"/>
      <c r="K502" s="30"/>
      <c r="L502" s="33"/>
      <c r="M502" s="184"/>
      <c r="N502" s="55"/>
      <c r="O502" s="55"/>
      <c r="P502" s="55"/>
      <c r="Q502" s="55"/>
      <c r="R502" s="55"/>
      <c r="S502" s="55"/>
      <c r="T502" s="56"/>
      <c r="AT502" s="12" t="s">
        <v>124</v>
      </c>
      <c r="AU502" s="12" t="s">
        <v>78</v>
      </c>
    </row>
    <row r="503" spans="2:65" s="1" customFormat="1" ht="16.5" customHeight="1">
      <c r="B503" s="29"/>
      <c r="C503" s="170" t="s">
        <v>932</v>
      </c>
      <c r="D503" s="170" t="s">
        <v>111</v>
      </c>
      <c r="E503" s="171" t="s">
        <v>933</v>
      </c>
      <c r="F503" s="172" t="s">
        <v>934</v>
      </c>
      <c r="G503" s="173" t="s">
        <v>155</v>
      </c>
      <c r="H503" s="174">
        <v>5</v>
      </c>
      <c r="I503" s="175"/>
      <c r="J503" s="176">
        <f>ROUND(I503*H503,2)</f>
        <v>0</v>
      </c>
      <c r="K503" s="172" t="s">
        <v>115</v>
      </c>
      <c r="L503" s="33"/>
      <c r="M503" s="177" t="s">
        <v>1</v>
      </c>
      <c r="N503" s="178" t="s">
        <v>40</v>
      </c>
      <c r="O503" s="55"/>
      <c r="P503" s="179">
        <f>O503*H503</f>
        <v>0</v>
      </c>
      <c r="Q503" s="179">
        <v>0</v>
      </c>
      <c r="R503" s="179">
        <f>Q503*H503</f>
        <v>0</v>
      </c>
      <c r="S503" s="179">
        <v>0</v>
      </c>
      <c r="T503" s="180">
        <f>S503*H503</f>
        <v>0</v>
      </c>
      <c r="AR503" s="12" t="s">
        <v>116</v>
      </c>
      <c r="AT503" s="12" t="s">
        <v>111</v>
      </c>
      <c r="AU503" s="12" t="s">
        <v>78</v>
      </c>
      <c r="AY503" s="12" t="s">
        <v>108</v>
      </c>
      <c r="BE503" s="181">
        <f>IF(N503="základní",J503,0)</f>
        <v>0</v>
      </c>
      <c r="BF503" s="181">
        <f>IF(N503="snížená",J503,0)</f>
        <v>0</v>
      </c>
      <c r="BG503" s="181">
        <f>IF(N503="zákl. přenesená",J503,0)</f>
        <v>0</v>
      </c>
      <c r="BH503" s="181">
        <f>IF(N503="sníž. přenesená",J503,0)</f>
        <v>0</v>
      </c>
      <c r="BI503" s="181">
        <f>IF(N503="nulová",J503,0)</f>
        <v>0</v>
      </c>
      <c r="BJ503" s="12" t="s">
        <v>76</v>
      </c>
      <c r="BK503" s="181">
        <f>ROUND(I503*H503,2)</f>
        <v>0</v>
      </c>
      <c r="BL503" s="12" t="s">
        <v>116</v>
      </c>
      <c r="BM503" s="12" t="s">
        <v>935</v>
      </c>
    </row>
    <row r="504" spans="2:65" s="1" customFormat="1" ht="19.5">
      <c r="B504" s="29"/>
      <c r="C504" s="30"/>
      <c r="D504" s="182" t="s">
        <v>118</v>
      </c>
      <c r="E504" s="30"/>
      <c r="F504" s="183" t="s">
        <v>936</v>
      </c>
      <c r="G504" s="30"/>
      <c r="H504" s="30"/>
      <c r="I504" s="98"/>
      <c r="J504" s="30"/>
      <c r="K504" s="30"/>
      <c r="L504" s="33"/>
      <c r="M504" s="184"/>
      <c r="N504" s="55"/>
      <c r="O504" s="55"/>
      <c r="P504" s="55"/>
      <c r="Q504" s="55"/>
      <c r="R504" s="55"/>
      <c r="S504" s="55"/>
      <c r="T504" s="56"/>
      <c r="AT504" s="12" t="s">
        <v>118</v>
      </c>
      <c r="AU504" s="12" t="s">
        <v>78</v>
      </c>
    </row>
    <row r="505" spans="2:65" s="1" customFormat="1" ht="19.5">
      <c r="B505" s="29"/>
      <c r="C505" s="30"/>
      <c r="D505" s="182" t="s">
        <v>124</v>
      </c>
      <c r="E505" s="30"/>
      <c r="F505" s="185" t="s">
        <v>926</v>
      </c>
      <c r="G505" s="30"/>
      <c r="H505" s="30"/>
      <c r="I505" s="98"/>
      <c r="J505" s="30"/>
      <c r="K505" s="30"/>
      <c r="L505" s="33"/>
      <c r="M505" s="184"/>
      <c r="N505" s="55"/>
      <c r="O505" s="55"/>
      <c r="P505" s="55"/>
      <c r="Q505" s="55"/>
      <c r="R505" s="55"/>
      <c r="S505" s="55"/>
      <c r="T505" s="56"/>
      <c r="AT505" s="12" t="s">
        <v>124</v>
      </c>
      <c r="AU505" s="12" t="s">
        <v>78</v>
      </c>
    </row>
    <row r="506" spans="2:65" s="1" customFormat="1" ht="16.5" customHeight="1">
      <c r="B506" s="29"/>
      <c r="C506" s="170" t="s">
        <v>937</v>
      </c>
      <c r="D506" s="170" t="s">
        <v>111</v>
      </c>
      <c r="E506" s="171" t="s">
        <v>938</v>
      </c>
      <c r="F506" s="172" t="s">
        <v>939</v>
      </c>
      <c r="G506" s="173" t="s">
        <v>155</v>
      </c>
      <c r="H506" s="174">
        <v>5</v>
      </c>
      <c r="I506" s="175"/>
      <c r="J506" s="176">
        <f>ROUND(I506*H506,2)</f>
        <v>0</v>
      </c>
      <c r="K506" s="172" t="s">
        <v>115</v>
      </c>
      <c r="L506" s="33"/>
      <c r="M506" s="177" t="s">
        <v>1</v>
      </c>
      <c r="N506" s="178" t="s">
        <v>40</v>
      </c>
      <c r="O506" s="55"/>
      <c r="P506" s="179">
        <f>O506*H506</f>
        <v>0</v>
      </c>
      <c r="Q506" s="179">
        <v>0</v>
      </c>
      <c r="R506" s="179">
        <f>Q506*H506</f>
        <v>0</v>
      </c>
      <c r="S506" s="179">
        <v>0</v>
      </c>
      <c r="T506" s="180">
        <f>S506*H506</f>
        <v>0</v>
      </c>
      <c r="AR506" s="12" t="s">
        <v>116</v>
      </c>
      <c r="AT506" s="12" t="s">
        <v>111</v>
      </c>
      <c r="AU506" s="12" t="s">
        <v>78</v>
      </c>
      <c r="AY506" s="12" t="s">
        <v>108</v>
      </c>
      <c r="BE506" s="181">
        <f>IF(N506="základní",J506,0)</f>
        <v>0</v>
      </c>
      <c r="BF506" s="181">
        <f>IF(N506="snížená",J506,0)</f>
        <v>0</v>
      </c>
      <c r="BG506" s="181">
        <f>IF(N506="zákl. přenesená",J506,0)</f>
        <v>0</v>
      </c>
      <c r="BH506" s="181">
        <f>IF(N506="sníž. přenesená",J506,0)</f>
        <v>0</v>
      </c>
      <c r="BI506" s="181">
        <f>IF(N506="nulová",J506,0)</f>
        <v>0</v>
      </c>
      <c r="BJ506" s="12" t="s">
        <v>76</v>
      </c>
      <c r="BK506" s="181">
        <f>ROUND(I506*H506,2)</f>
        <v>0</v>
      </c>
      <c r="BL506" s="12" t="s">
        <v>116</v>
      </c>
      <c r="BM506" s="12" t="s">
        <v>940</v>
      </c>
    </row>
    <row r="507" spans="2:65" s="1" customFormat="1" ht="19.5">
      <c r="B507" s="29"/>
      <c r="C507" s="30"/>
      <c r="D507" s="182" t="s">
        <v>118</v>
      </c>
      <c r="E507" s="30"/>
      <c r="F507" s="183" t="s">
        <v>941</v>
      </c>
      <c r="G507" s="30"/>
      <c r="H507" s="30"/>
      <c r="I507" s="98"/>
      <c r="J507" s="30"/>
      <c r="K507" s="30"/>
      <c r="L507" s="33"/>
      <c r="M507" s="184"/>
      <c r="N507" s="55"/>
      <c r="O507" s="55"/>
      <c r="P507" s="55"/>
      <c r="Q507" s="55"/>
      <c r="R507" s="55"/>
      <c r="S507" s="55"/>
      <c r="T507" s="56"/>
      <c r="AT507" s="12" t="s">
        <v>118</v>
      </c>
      <c r="AU507" s="12" t="s">
        <v>78</v>
      </c>
    </row>
    <row r="508" spans="2:65" s="1" customFormat="1" ht="19.5">
      <c r="B508" s="29"/>
      <c r="C508" s="30"/>
      <c r="D508" s="182" t="s">
        <v>124</v>
      </c>
      <c r="E508" s="30"/>
      <c r="F508" s="185" t="s">
        <v>926</v>
      </c>
      <c r="G508" s="30"/>
      <c r="H508" s="30"/>
      <c r="I508" s="98"/>
      <c r="J508" s="30"/>
      <c r="K508" s="30"/>
      <c r="L508" s="33"/>
      <c r="M508" s="184"/>
      <c r="N508" s="55"/>
      <c r="O508" s="55"/>
      <c r="P508" s="55"/>
      <c r="Q508" s="55"/>
      <c r="R508" s="55"/>
      <c r="S508" s="55"/>
      <c r="T508" s="56"/>
      <c r="AT508" s="12" t="s">
        <v>124</v>
      </c>
      <c r="AU508" s="12" t="s">
        <v>78</v>
      </c>
    </row>
    <row r="509" spans="2:65" s="1" customFormat="1" ht="16.5" customHeight="1">
      <c r="B509" s="29"/>
      <c r="C509" s="170" t="s">
        <v>942</v>
      </c>
      <c r="D509" s="170" t="s">
        <v>111</v>
      </c>
      <c r="E509" s="171" t="s">
        <v>943</v>
      </c>
      <c r="F509" s="172" t="s">
        <v>944</v>
      </c>
      <c r="G509" s="173" t="s">
        <v>155</v>
      </c>
      <c r="H509" s="174">
        <v>2</v>
      </c>
      <c r="I509" s="175"/>
      <c r="J509" s="176">
        <f>ROUND(I509*H509,2)</f>
        <v>0</v>
      </c>
      <c r="K509" s="172" t="s">
        <v>115</v>
      </c>
      <c r="L509" s="33"/>
      <c r="M509" s="177" t="s">
        <v>1</v>
      </c>
      <c r="N509" s="178" t="s">
        <v>40</v>
      </c>
      <c r="O509" s="55"/>
      <c r="P509" s="179">
        <f>O509*H509</f>
        <v>0</v>
      </c>
      <c r="Q509" s="179">
        <v>0</v>
      </c>
      <c r="R509" s="179">
        <f>Q509*H509</f>
        <v>0</v>
      </c>
      <c r="S509" s="179">
        <v>0</v>
      </c>
      <c r="T509" s="180">
        <f>S509*H509</f>
        <v>0</v>
      </c>
      <c r="AR509" s="12" t="s">
        <v>116</v>
      </c>
      <c r="AT509" s="12" t="s">
        <v>111</v>
      </c>
      <c r="AU509" s="12" t="s">
        <v>78</v>
      </c>
      <c r="AY509" s="12" t="s">
        <v>108</v>
      </c>
      <c r="BE509" s="181">
        <f>IF(N509="základní",J509,0)</f>
        <v>0</v>
      </c>
      <c r="BF509" s="181">
        <f>IF(N509="snížená",J509,0)</f>
        <v>0</v>
      </c>
      <c r="BG509" s="181">
        <f>IF(N509="zákl. přenesená",J509,0)</f>
        <v>0</v>
      </c>
      <c r="BH509" s="181">
        <f>IF(N509="sníž. přenesená",J509,0)</f>
        <v>0</v>
      </c>
      <c r="BI509" s="181">
        <f>IF(N509="nulová",J509,0)</f>
        <v>0</v>
      </c>
      <c r="BJ509" s="12" t="s">
        <v>76</v>
      </c>
      <c r="BK509" s="181">
        <f>ROUND(I509*H509,2)</f>
        <v>0</v>
      </c>
      <c r="BL509" s="12" t="s">
        <v>116</v>
      </c>
      <c r="BM509" s="12" t="s">
        <v>945</v>
      </c>
    </row>
    <row r="510" spans="2:65" s="1" customFormat="1" ht="19.5">
      <c r="B510" s="29"/>
      <c r="C510" s="30"/>
      <c r="D510" s="182" t="s">
        <v>118</v>
      </c>
      <c r="E510" s="30"/>
      <c r="F510" s="183" t="s">
        <v>946</v>
      </c>
      <c r="G510" s="30"/>
      <c r="H510" s="30"/>
      <c r="I510" s="98"/>
      <c r="J510" s="30"/>
      <c r="K510" s="30"/>
      <c r="L510" s="33"/>
      <c r="M510" s="184"/>
      <c r="N510" s="55"/>
      <c r="O510" s="55"/>
      <c r="P510" s="55"/>
      <c r="Q510" s="55"/>
      <c r="R510" s="55"/>
      <c r="S510" s="55"/>
      <c r="T510" s="56"/>
      <c r="AT510" s="12" t="s">
        <v>118</v>
      </c>
      <c r="AU510" s="12" t="s">
        <v>78</v>
      </c>
    </row>
    <row r="511" spans="2:65" s="1" customFormat="1" ht="19.5">
      <c r="B511" s="29"/>
      <c r="C511" s="30"/>
      <c r="D511" s="182" t="s">
        <v>124</v>
      </c>
      <c r="E511" s="30"/>
      <c r="F511" s="185" t="s">
        <v>926</v>
      </c>
      <c r="G511" s="30"/>
      <c r="H511" s="30"/>
      <c r="I511" s="98"/>
      <c r="J511" s="30"/>
      <c r="K511" s="30"/>
      <c r="L511" s="33"/>
      <c r="M511" s="184"/>
      <c r="N511" s="55"/>
      <c r="O511" s="55"/>
      <c r="P511" s="55"/>
      <c r="Q511" s="55"/>
      <c r="R511" s="55"/>
      <c r="S511" s="55"/>
      <c r="T511" s="56"/>
      <c r="AT511" s="12" t="s">
        <v>124</v>
      </c>
      <c r="AU511" s="12" t="s">
        <v>78</v>
      </c>
    </row>
    <row r="512" spans="2:65" s="1" customFormat="1" ht="16.5" customHeight="1">
      <c r="B512" s="29"/>
      <c r="C512" s="170" t="s">
        <v>947</v>
      </c>
      <c r="D512" s="170" t="s">
        <v>111</v>
      </c>
      <c r="E512" s="171" t="s">
        <v>948</v>
      </c>
      <c r="F512" s="172" t="s">
        <v>949</v>
      </c>
      <c r="G512" s="173" t="s">
        <v>155</v>
      </c>
      <c r="H512" s="174">
        <v>2</v>
      </c>
      <c r="I512" s="175"/>
      <c r="J512" s="176">
        <f>ROUND(I512*H512,2)</f>
        <v>0</v>
      </c>
      <c r="K512" s="172" t="s">
        <v>115</v>
      </c>
      <c r="L512" s="33"/>
      <c r="M512" s="177" t="s">
        <v>1</v>
      </c>
      <c r="N512" s="178" t="s">
        <v>40</v>
      </c>
      <c r="O512" s="55"/>
      <c r="P512" s="179">
        <f>O512*H512</f>
        <v>0</v>
      </c>
      <c r="Q512" s="179">
        <v>0</v>
      </c>
      <c r="R512" s="179">
        <f>Q512*H512</f>
        <v>0</v>
      </c>
      <c r="S512" s="179">
        <v>0</v>
      </c>
      <c r="T512" s="180">
        <f>S512*H512</f>
        <v>0</v>
      </c>
      <c r="AR512" s="12" t="s">
        <v>116</v>
      </c>
      <c r="AT512" s="12" t="s">
        <v>111</v>
      </c>
      <c r="AU512" s="12" t="s">
        <v>78</v>
      </c>
      <c r="AY512" s="12" t="s">
        <v>108</v>
      </c>
      <c r="BE512" s="181">
        <f>IF(N512="základní",J512,0)</f>
        <v>0</v>
      </c>
      <c r="BF512" s="181">
        <f>IF(N512="snížená",J512,0)</f>
        <v>0</v>
      </c>
      <c r="BG512" s="181">
        <f>IF(N512="zákl. přenesená",J512,0)</f>
        <v>0</v>
      </c>
      <c r="BH512" s="181">
        <f>IF(N512="sníž. přenesená",J512,0)</f>
        <v>0</v>
      </c>
      <c r="BI512" s="181">
        <f>IF(N512="nulová",J512,0)</f>
        <v>0</v>
      </c>
      <c r="BJ512" s="12" t="s">
        <v>76</v>
      </c>
      <c r="BK512" s="181">
        <f>ROUND(I512*H512,2)</f>
        <v>0</v>
      </c>
      <c r="BL512" s="12" t="s">
        <v>116</v>
      </c>
      <c r="BM512" s="12" t="s">
        <v>950</v>
      </c>
    </row>
    <row r="513" spans="2:65" s="1" customFormat="1" ht="19.5">
      <c r="B513" s="29"/>
      <c r="C513" s="30"/>
      <c r="D513" s="182" t="s">
        <v>118</v>
      </c>
      <c r="E513" s="30"/>
      <c r="F513" s="183" t="s">
        <v>951</v>
      </c>
      <c r="G513" s="30"/>
      <c r="H513" s="30"/>
      <c r="I513" s="98"/>
      <c r="J513" s="30"/>
      <c r="K513" s="30"/>
      <c r="L513" s="33"/>
      <c r="M513" s="184"/>
      <c r="N513" s="55"/>
      <c r="O513" s="55"/>
      <c r="P513" s="55"/>
      <c r="Q513" s="55"/>
      <c r="R513" s="55"/>
      <c r="S513" s="55"/>
      <c r="T513" s="56"/>
      <c r="AT513" s="12" t="s">
        <v>118</v>
      </c>
      <c r="AU513" s="12" t="s">
        <v>78</v>
      </c>
    </row>
    <row r="514" spans="2:65" s="1" customFormat="1" ht="19.5">
      <c r="B514" s="29"/>
      <c r="C514" s="30"/>
      <c r="D514" s="182" t="s">
        <v>124</v>
      </c>
      <c r="E514" s="30"/>
      <c r="F514" s="185" t="s">
        <v>926</v>
      </c>
      <c r="G514" s="30"/>
      <c r="H514" s="30"/>
      <c r="I514" s="98"/>
      <c r="J514" s="30"/>
      <c r="K514" s="30"/>
      <c r="L514" s="33"/>
      <c r="M514" s="184"/>
      <c r="N514" s="55"/>
      <c r="O514" s="55"/>
      <c r="P514" s="55"/>
      <c r="Q514" s="55"/>
      <c r="R514" s="55"/>
      <c r="S514" s="55"/>
      <c r="T514" s="56"/>
      <c r="AT514" s="12" t="s">
        <v>124</v>
      </c>
      <c r="AU514" s="12" t="s">
        <v>78</v>
      </c>
    </row>
    <row r="515" spans="2:65" s="1" customFormat="1" ht="16.5" customHeight="1">
      <c r="B515" s="29"/>
      <c r="C515" s="170" t="s">
        <v>952</v>
      </c>
      <c r="D515" s="170" t="s">
        <v>111</v>
      </c>
      <c r="E515" s="171" t="s">
        <v>953</v>
      </c>
      <c r="F515" s="172" t="s">
        <v>954</v>
      </c>
      <c r="G515" s="173" t="s">
        <v>955</v>
      </c>
      <c r="H515" s="174">
        <v>200</v>
      </c>
      <c r="I515" s="175"/>
      <c r="J515" s="176">
        <f>ROUND(I515*H515,2)</f>
        <v>0</v>
      </c>
      <c r="K515" s="172" t="s">
        <v>115</v>
      </c>
      <c r="L515" s="33"/>
      <c r="M515" s="177" t="s">
        <v>1</v>
      </c>
      <c r="N515" s="178" t="s">
        <v>40</v>
      </c>
      <c r="O515" s="55"/>
      <c r="P515" s="179">
        <f>O515*H515</f>
        <v>0</v>
      </c>
      <c r="Q515" s="179">
        <v>0</v>
      </c>
      <c r="R515" s="179">
        <f>Q515*H515</f>
        <v>0</v>
      </c>
      <c r="S515" s="179">
        <v>0</v>
      </c>
      <c r="T515" s="180">
        <f>S515*H515</f>
        <v>0</v>
      </c>
      <c r="AR515" s="12" t="s">
        <v>116</v>
      </c>
      <c r="AT515" s="12" t="s">
        <v>111</v>
      </c>
      <c r="AU515" s="12" t="s">
        <v>78</v>
      </c>
      <c r="AY515" s="12" t="s">
        <v>108</v>
      </c>
      <c r="BE515" s="181">
        <f>IF(N515="základní",J515,0)</f>
        <v>0</v>
      </c>
      <c r="BF515" s="181">
        <f>IF(N515="snížená",J515,0)</f>
        <v>0</v>
      </c>
      <c r="BG515" s="181">
        <f>IF(N515="zákl. přenesená",J515,0)</f>
        <v>0</v>
      </c>
      <c r="BH515" s="181">
        <f>IF(N515="sníž. přenesená",J515,0)</f>
        <v>0</v>
      </c>
      <c r="BI515" s="181">
        <f>IF(N515="nulová",J515,0)</f>
        <v>0</v>
      </c>
      <c r="BJ515" s="12" t="s">
        <v>76</v>
      </c>
      <c r="BK515" s="181">
        <f>ROUND(I515*H515,2)</f>
        <v>0</v>
      </c>
      <c r="BL515" s="12" t="s">
        <v>116</v>
      </c>
      <c r="BM515" s="12" t="s">
        <v>956</v>
      </c>
    </row>
    <row r="516" spans="2:65" s="1" customFormat="1" ht="19.5">
      <c r="B516" s="29"/>
      <c r="C516" s="30"/>
      <c r="D516" s="182" t="s">
        <v>118</v>
      </c>
      <c r="E516" s="30"/>
      <c r="F516" s="183" t="s">
        <v>957</v>
      </c>
      <c r="G516" s="30"/>
      <c r="H516" s="30"/>
      <c r="I516" s="98"/>
      <c r="J516" s="30"/>
      <c r="K516" s="30"/>
      <c r="L516" s="33"/>
      <c r="M516" s="184"/>
      <c r="N516" s="55"/>
      <c r="O516" s="55"/>
      <c r="P516" s="55"/>
      <c r="Q516" s="55"/>
      <c r="R516" s="55"/>
      <c r="S516" s="55"/>
      <c r="T516" s="56"/>
      <c r="AT516" s="12" t="s">
        <v>118</v>
      </c>
      <c r="AU516" s="12" t="s">
        <v>78</v>
      </c>
    </row>
    <row r="517" spans="2:65" s="1" customFormat="1" ht="16.5" customHeight="1">
      <c r="B517" s="29"/>
      <c r="C517" s="170" t="s">
        <v>958</v>
      </c>
      <c r="D517" s="170" t="s">
        <v>111</v>
      </c>
      <c r="E517" s="171" t="s">
        <v>959</v>
      </c>
      <c r="F517" s="172" t="s">
        <v>960</v>
      </c>
      <c r="G517" s="173" t="s">
        <v>955</v>
      </c>
      <c r="H517" s="174">
        <v>200</v>
      </c>
      <c r="I517" s="175"/>
      <c r="J517" s="176">
        <f>ROUND(I517*H517,2)</f>
        <v>0</v>
      </c>
      <c r="K517" s="172" t="s">
        <v>115</v>
      </c>
      <c r="L517" s="33"/>
      <c r="M517" s="177" t="s">
        <v>1</v>
      </c>
      <c r="N517" s="178" t="s">
        <v>40</v>
      </c>
      <c r="O517" s="55"/>
      <c r="P517" s="179">
        <f>O517*H517</f>
        <v>0</v>
      </c>
      <c r="Q517" s="179">
        <v>0</v>
      </c>
      <c r="R517" s="179">
        <f>Q517*H517</f>
        <v>0</v>
      </c>
      <c r="S517" s="179">
        <v>0</v>
      </c>
      <c r="T517" s="180">
        <f>S517*H517</f>
        <v>0</v>
      </c>
      <c r="AR517" s="12" t="s">
        <v>116</v>
      </c>
      <c r="AT517" s="12" t="s">
        <v>111</v>
      </c>
      <c r="AU517" s="12" t="s">
        <v>78</v>
      </c>
      <c r="AY517" s="12" t="s">
        <v>108</v>
      </c>
      <c r="BE517" s="181">
        <f>IF(N517="základní",J517,0)</f>
        <v>0</v>
      </c>
      <c r="BF517" s="181">
        <f>IF(N517="snížená",J517,0)</f>
        <v>0</v>
      </c>
      <c r="BG517" s="181">
        <f>IF(N517="zákl. přenesená",J517,0)</f>
        <v>0</v>
      </c>
      <c r="BH517" s="181">
        <f>IF(N517="sníž. přenesená",J517,0)</f>
        <v>0</v>
      </c>
      <c r="BI517" s="181">
        <f>IF(N517="nulová",J517,0)</f>
        <v>0</v>
      </c>
      <c r="BJ517" s="12" t="s">
        <v>76</v>
      </c>
      <c r="BK517" s="181">
        <f>ROUND(I517*H517,2)</f>
        <v>0</v>
      </c>
      <c r="BL517" s="12" t="s">
        <v>116</v>
      </c>
      <c r="BM517" s="12" t="s">
        <v>961</v>
      </c>
    </row>
    <row r="518" spans="2:65" s="1" customFormat="1" ht="19.5">
      <c r="B518" s="29"/>
      <c r="C518" s="30"/>
      <c r="D518" s="182" t="s">
        <v>118</v>
      </c>
      <c r="E518" s="30"/>
      <c r="F518" s="183" t="s">
        <v>962</v>
      </c>
      <c r="G518" s="30"/>
      <c r="H518" s="30"/>
      <c r="I518" s="98"/>
      <c r="J518" s="30"/>
      <c r="K518" s="30"/>
      <c r="L518" s="33"/>
      <c r="M518" s="184"/>
      <c r="N518" s="55"/>
      <c r="O518" s="55"/>
      <c r="P518" s="55"/>
      <c r="Q518" s="55"/>
      <c r="R518" s="55"/>
      <c r="S518" s="55"/>
      <c r="T518" s="56"/>
      <c r="AT518" s="12" t="s">
        <v>118</v>
      </c>
      <c r="AU518" s="12" t="s">
        <v>78</v>
      </c>
    </row>
    <row r="519" spans="2:65" s="1" customFormat="1" ht="16.5" customHeight="1">
      <c r="B519" s="29"/>
      <c r="C519" s="170" t="s">
        <v>963</v>
      </c>
      <c r="D519" s="170" t="s">
        <v>111</v>
      </c>
      <c r="E519" s="171" t="s">
        <v>964</v>
      </c>
      <c r="F519" s="172" t="s">
        <v>965</v>
      </c>
      <c r="G519" s="173" t="s">
        <v>955</v>
      </c>
      <c r="H519" s="174">
        <v>500</v>
      </c>
      <c r="I519" s="175"/>
      <c r="J519" s="176">
        <f>ROUND(I519*H519,2)</f>
        <v>0</v>
      </c>
      <c r="K519" s="172" t="s">
        <v>115</v>
      </c>
      <c r="L519" s="33"/>
      <c r="M519" s="177" t="s">
        <v>1</v>
      </c>
      <c r="N519" s="178" t="s">
        <v>40</v>
      </c>
      <c r="O519" s="55"/>
      <c r="P519" s="179">
        <f>O519*H519</f>
        <v>0</v>
      </c>
      <c r="Q519" s="179">
        <v>0</v>
      </c>
      <c r="R519" s="179">
        <f>Q519*H519</f>
        <v>0</v>
      </c>
      <c r="S519" s="179">
        <v>0</v>
      </c>
      <c r="T519" s="180">
        <f>S519*H519</f>
        <v>0</v>
      </c>
      <c r="AR519" s="12" t="s">
        <v>116</v>
      </c>
      <c r="AT519" s="12" t="s">
        <v>111</v>
      </c>
      <c r="AU519" s="12" t="s">
        <v>78</v>
      </c>
      <c r="AY519" s="12" t="s">
        <v>108</v>
      </c>
      <c r="BE519" s="181">
        <f>IF(N519="základní",J519,0)</f>
        <v>0</v>
      </c>
      <c r="BF519" s="181">
        <f>IF(N519="snížená",J519,0)</f>
        <v>0</v>
      </c>
      <c r="BG519" s="181">
        <f>IF(N519="zákl. přenesená",J519,0)</f>
        <v>0</v>
      </c>
      <c r="BH519" s="181">
        <f>IF(N519="sníž. přenesená",J519,0)</f>
        <v>0</v>
      </c>
      <c r="BI519" s="181">
        <f>IF(N519="nulová",J519,0)</f>
        <v>0</v>
      </c>
      <c r="BJ519" s="12" t="s">
        <v>76</v>
      </c>
      <c r="BK519" s="181">
        <f>ROUND(I519*H519,2)</f>
        <v>0</v>
      </c>
      <c r="BL519" s="12" t="s">
        <v>116</v>
      </c>
      <c r="BM519" s="12" t="s">
        <v>966</v>
      </c>
    </row>
    <row r="520" spans="2:65" s="1" customFormat="1" ht="19.5">
      <c r="B520" s="29"/>
      <c r="C520" s="30"/>
      <c r="D520" s="182" t="s">
        <v>118</v>
      </c>
      <c r="E520" s="30"/>
      <c r="F520" s="183" t="s">
        <v>967</v>
      </c>
      <c r="G520" s="30"/>
      <c r="H520" s="30"/>
      <c r="I520" s="98"/>
      <c r="J520" s="30"/>
      <c r="K520" s="30"/>
      <c r="L520" s="33"/>
      <c r="M520" s="184"/>
      <c r="N520" s="55"/>
      <c r="O520" s="55"/>
      <c r="P520" s="55"/>
      <c r="Q520" s="55"/>
      <c r="R520" s="55"/>
      <c r="S520" s="55"/>
      <c r="T520" s="56"/>
      <c r="AT520" s="12" t="s">
        <v>118</v>
      </c>
      <c r="AU520" s="12" t="s">
        <v>78</v>
      </c>
    </row>
    <row r="521" spans="2:65" s="1" customFormat="1" ht="16.5" customHeight="1">
      <c r="B521" s="29"/>
      <c r="C521" s="170" t="s">
        <v>968</v>
      </c>
      <c r="D521" s="170" t="s">
        <v>111</v>
      </c>
      <c r="E521" s="171" t="s">
        <v>969</v>
      </c>
      <c r="F521" s="172" t="s">
        <v>970</v>
      </c>
      <c r="G521" s="173" t="s">
        <v>155</v>
      </c>
      <c r="H521" s="174">
        <v>10</v>
      </c>
      <c r="I521" s="175"/>
      <c r="J521" s="176">
        <f>ROUND(I521*H521,2)</f>
        <v>0</v>
      </c>
      <c r="K521" s="172" t="s">
        <v>115</v>
      </c>
      <c r="L521" s="33"/>
      <c r="M521" s="177" t="s">
        <v>1</v>
      </c>
      <c r="N521" s="178" t="s">
        <v>40</v>
      </c>
      <c r="O521" s="55"/>
      <c r="P521" s="179">
        <f>O521*H521</f>
        <v>0</v>
      </c>
      <c r="Q521" s="179">
        <v>0</v>
      </c>
      <c r="R521" s="179">
        <f>Q521*H521</f>
        <v>0</v>
      </c>
      <c r="S521" s="179">
        <v>0</v>
      </c>
      <c r="T521" s="180">
        <f>S521*H521</f>
        <v>0</v>
      </c>
      <c r="AR521" s="12" t="s">
        <v>116</v>
      </c>
      <c r="AT521" s="12" t="s">
        <v>111</v>
      </c>
      <c r="AU521" s="12" t="s">
        <v>78</v>
      </c>
      <c r="AY521" s="12" t="s">
        <v>108</v>
      </c>
      <c r="BE521" s="181">
        <f>IF(N521="základní",J521,0)</f>
        <v>0</v>
      </c>
      <c r="BF521" s="181">
        <f>IF(N521="snížená",J521,0)</f>
        <v>0</v>
      </c>
      <c r="BG521" s="181">
        <f>IF(N521="zákl. přenesená",J521,0)</f>
        <v>0</v>
      </c>
      <c r="BH521" s="181">
        <f>IF(N521="sníž. přenesená",J521,0)</f>
        <v>0</v>
      </c>
      <c r="BI521" s="181">
        <f>IF(N521="nulová",J521,0)</f>
        <v>0</v>
      </c>
      <c r="BJ521" s="12" t="s">
        <v>76</v>
      </c>
      <c r="BK521" s="181">
        <f>ROUND(I521*H521,2)</f>
        <v>0</v>
      </c>
      <c r="BL521" s="12" t="s">
        <v>116</v>
      </c>
      <c r="BM521" s="12" t="s">
        <v>971</v>
      </c>
    </row>
    <row r="522" spans="2:65" s="1" customFormat="1" ht="29.25">
      <c r="B522" s="29"/>
      <c r="C522" s="30"/>
      <c r="D522" s="182" t="s">
        <v>118</v>
      </c>
      <c r="E522" s="30"/>
      <c r="F522" s="183" t="s">
        <v>972</v>
      </c>
      <c r="G522" s="30"/>
      <c r="H522" s="30"/>
      <c r="I522" s="98"/>
      <c r="J522" s="30"/>
      <c r="K522" s="30"/>
      <c r="L522" s="33"/>
      <c r="M522" s="184"/>
      <c r="N522" s="55"/>
      <c r="O522" s="55"/>
      <c r="P522" s="55"/>
      <c r="Q522" s="55"/>
      <c r="R522" s="55"/>
      <c r="S522" s="55"/>
      <c r="T522" s="56"/>
      <c r="AT522" s="12" t="s">
        <v>118</v>
      </c>
      <c r="AU522" s="12" t="s">
        <v>78</v>
      </c>
    </row>
    <row r="523" spans="2:65" s="1" customFormat="1" ht="19.5">
      <c r="B523" s="29"/>
      <c r="C523" s="30"/>
      <c r="D523" s="182" t="s">
        <v>124</v>
      </c>
      <c r="E523" s="30"/>
      <c r="F523" s="185" t="s">
        <v>926</v>
      </c>
      <c r="G523" s="30"/>
      <c r="H523" s="30"/>
      <c r="I523" s="98"/>
      <c r="J523" s="30"/>
      <c r="K523" s="30"/>
      <c r="L523" s="33"/>
      <c r="M523" s="184"/>
      <c r="N523" s="55"/>
      <c r="O523" s="55"/>
      <c r="P523" s="55"/>
      <c r="Q523" s="55"/>
      <c r="R523" s="55"/>
      <c r="S523" s="55"/>
      <c r="T523" s="56"/>
      <c r="AT523" s="12" t="s">
        <v>124</v>
      </c>
      <c r="AU523" s="12" t="s">
        <v>78</v>
      </c>
    </row>
    <row r="524" spans="2:65" s="1" customFormat="1" ht="16.5" customHeight="1">
      <c r="B524" s="29"/>
      <c r="C524" s="170" t="s">
        <v>973</v>
      </c>
      <c r="D524" s="170" t="s">
        <v>111</v>
      </c>
      <c r="E524" s="171" t="s">
        <v>974</v>
      </c>
      <c r="F524" s="172" t="s">
        <v>975</v>
      </c>
      <c r="G524" s="173" t="s">
        <v>155</v>
      </c>
      <c r="H524" s="174">
        <v>10</v>
      </c>
      <c r="I524" s="175"/>
      <c r="J524" s="176">
        <f>ROUND(I524*H524,2)</f>
        <v>0</v>
      </c>
      <c r="K524" s="172" t="s">
        <v>115</v>
      </c>
      <c r="L524" s="33"/>
      <c r="M524" s="177" t="s">
        <v>1</v>
      </c>
      <c r="N524" s="178" t="s">
        <v>40</v>
      </c>
      <c r="O524" s="55"/>
      <c r="P524" s="179">
        <f>O524*H524</f>
        <v>0</v>
      </c>
      <c r="Q524" s="179">
        <v>0</v>
      </c>
      <c r="R524" s="179">
        <f>Q524*H524</f>
        <v>0</v>
      </c>
      <c r="S524" s="179">
        <v>0</v>
      </c>
      <c r="T524" s="180">
        <f>S524*H524</f>
        <v>0</v>
      </c>
      <c r="AR524" s="12" t="s">
        <v>116</v>
      </c>
      <c r="AT524" s="12" t="s">
        <v>111</v>
      </c>
      <c r="AU524" s="12" t="s">
        <v>78</v>
      </c>
      <c r="AY524" s="12" t="s">
        <v>108</v>
      </c>
      <c r="BE524" s="181">
        <f>IF(N524="základní",J524,0)</f>
        <v>0</v>
      </c>
      <c r="BF524" s="181">
        <f>IF(N524="snížená",J524,0)</f>
        <v>0</v>
      </c>
      <c r="BG524" s="181">
        <f>IF(N524="zákl. přenesená",J524,0)</f>
        <v>0</v>
      </c>
      <c r="BH524" s="181">
        <f>IF(N524="sníž. přenesená",J524,0)</f>
        <v>0</v>
      </c>
      <c r="BI524" s="181">
        <f>IF(N524="nulová",J524,0)</f>
        <v>0</v>
      </c>
      <c r="BJ524" s="12" t="s">
        <v>76</v>
      </c>
      <c r="BK524" s="181">
        <f>ROUND(I524*H524,2)</f>
        <v>0</v>
      </c>
      <c r="BL524" s="12" t="s">
        <v>116</v>
      </c>
      <c r="BM524" s="12" t="s">
        <v>976</v>
      </c>
    </row>
    <row r="525" spans="2:65" s="1" customFormat="1" ht="29.25">
      <c r="B525" s="29"/>
      <c r="C525" s="30"/>
      <c r="D525" s="182" t="s">
        <v>118</v>
      </c>
      <c r="E525" s="30"/>
      <c r="F525" s="183" t="s">
        <v>977</v>
      </c>
      <c r="G525" s="30"/>
      <c r="H525" s="30"/>
      <c r="I525" s="98"/>
      <c r="J525" s="30"/>
      <c r="K525" s="30"/>
      <c r="L525" s="33"/>
      <c r="M525" s="184"/>
      <c r="N525" s="55"/>
      <c r="O525" s="55"/>
      <c r="P525" s="55"/>
      <c r="Q525" s="55"/>
      <c r="R525" s="55"/>
      <c r="S525" s="55"/>
      <c r="T525" s="56"/>
      <c r="AT525" s="12" t="s">
        <v>118</v>
      </c>
      <c r="AU525" s="12" t="s">
        <v>78</v>
      </c>
    </row>
    <row r="526" spans="2:65" s="1" customFormat="1" ht="19.5">
      <c r="B526" s="29"/>
      <c r="C526" s="30"/>
      <c r="D526" s="182" t="s">
        <v>124</v>
      </c>
      <c r="E526" s="30"/>
      <c r="F526" s="185" t="s">
        <v>926</v>
      </c>
      <c r="G526" s="30"/>
      <c r="H526" s="30"/>
      <c r="I526" s="98"/>
      <c r="J526" s="30"/>
      <c r="K526" s="30"/>
      <c r="L526" s="33"/>
      <c r="M526" s="184"/>
      <c r="N526" s="55"/>
      <c r="O526" s="55"/>
      <c r="P526" s="55"/>
      <c r="Q526" s="55"/>
      <c r="R526" s="55"/>
      <c r="S526" s="55"/>
      <c r="T526" s="56"/>
      <c r="AT526" s="12" t="s">
        <v>124</v>
      </c>
      <c r="AU526" s="12" t="s">
        <v>78</v>
      </c>
    </row>
    <row r="527" spans="2:65" s="1" customFormat="1" ht="16.5" customHeight="1">
      <c r="B527" s="29"/>
      <c r="C527" s="170" t="s">
        <v>978</v>
      </c>
      <c r="D527" s="170" t="s">
        <v>111</v>
      </c>
      <c r="E527" s="171" t="s">
        <v>979</v>
      </c>
      <c r="F527" s="172" t="s">
        <v>980</v>
      </c>
      <c r="G527" s="173" t="s">
        <v>155</v>
      </c>
      <c r="H527" s="174">
        <v>10</v>
      </c>
      <c r="I527" s="175"/>
      <c r="J527" s="176">
        <f>ROUND(I527*H527,2)</f>
        <v>0</v>
      </c>
      <c r="K527" s="172" t="s">
        <v>115</v>
      </c>
      <c r="L527" s="33"/>
      <c r="M527" s="177" t="s">
        <v>1</v>
      </c>
      <c r="N527" s="178" t="s">
        <v>40</v>
      </c>
      <c r="O527" s="55"/>
      <c r="P527" s="179">
        <f>O527*H527</f>
        <v>0</v>
      </c>
      <c r="Q527" s="179">
        <v>0</v>
      </c>
      <c r="R527" s="179">
        <f>Q527*H527</f>
        <v>0</v>
      </c>
      <c r="S527" s="179">
        <v>0</v>
      </c>
      <c r="T527" s="180">
        <f>S527*H527</f>
        <v>0</v>
      </c>
      <c r="AR527" s="12" t="s">
        <v>116</v>
      </c>
      <c r="AT527" s="12" t="s">
        <v>111</v>
      </c>
      <c r="AU527" s="12" t="s">
        <v>78</v>
      </c>
      <c r="AY527" s="12" t="s">
        <v>108</v>
      </c>
      <c r="BE527" s="181">
        <f>IF(N527="základní",J527,0)</f>
        <v>0</v>
      </c>
      <c r="BF527" s="181">
        <f>IF(N527="snížená",J527,0)</f>
        <v>0</v>
      </c>
      <c r="BG527" s="181">
        <f>IF(N527="zákl. přenesená",J527,0)</f>
        <v>0</v>
      </c>
      <c r="BH527" s="181">
        <f>IF(N527="sníž. přenesená",J527,0)</f>
        <v>0</v>
      </c>
      <c r="BI527" s="181">
        <f>IF(N527="nulová",J527,0)</f>
        <v>0</v>
      </c>
      <c r="BJ527" s="12" t="s">
        <v>76</v>
      </c>
      <c r="BK527" s="181">
        <f>ROUND(I527*H527,2)</f>
        <v>0</v>
      </c>
      <c r="BL527" s="12" t="s">
        <v>116</v>
      </c>
      <c r="BM527" s="12" t="s">
        <v>981</v>
      </c>
    </row>
    <row r="528" spans="2:65" s="1" customFormat="1">
      <c r="B528" s="29"/>
      <c r="C528" s="30"/>
      <c r="D528" s="182" t="s">
        <v>118</v>
      </c>
      <c r="E528" s="30"/>
      <c r="F528" s="183" t="s">
        <v>980</v>
      </c>
      <c r="G528" s="30"/>
      <c r="H528" s="30"/>
      <c r="I528" s="98"/>
      <c r="J528" s="30"/>
      <c r="K528" s="30"/>
      <c r="L528" s="33"/>
      <c r="M528" s="184"/>
      <c r="N528" s="55"/>
      <c r="O528" s="55"/>
      <c r="P528" s="55"/>
      <c r="Q528" s="55"/>
      <c r="R528" s="55"/>
      <c r="S528" s="55"/>
      <c r="T528" s="56"/>
      <c r="AT528" s="12" t="s">
        <v>118</v>
      </c>
      <c r="AU528" s="12" t="s">
        <v>78</v>
      </c>
    </row>
    <row r="529" spans="2:65" s="1" customFormat="1" ht="16.5" customHeight="1">
      <c r="B529" s="29"/>
      <c r="C529" s="170" t="s">
        <v>982</v>
      </c>
      <c r="D529" s="170" t="s">
        <v>111</v>
      </c>
      <c r="E529" s="171" t="s">
        <v>983</v>
      </c>
      <c r="F529" s="172" t="s">
        <v>984</v>
      </c>
      <c r="G529" s="173" t="s">
        <v>155</v>
      </c>
      <c r="H529" s="174">
        <v>10</v>
      </c>
      <c r="I529" s="175"/>
      <c r="J529" s="176">
        <f>ROUND(I529*H529,2)</f>
        <v>0</v>
      </c>
      <c r="K529" s="172" t="s">
        <v>115</v>
      </c>
      <c r="L529" s="33"/>
      <c r="M529" s="177" t="s">
        <v>1</v>
      </c>
      <c r="N529" s="178" t="s">
        <v>40</v>
      </c>
      <c r="O529" s="55"/>
      <c r="P529" s="179">
        <f>O529*H529</f>
        <v>0</v>
      </c>
      <c r="Q529" s="179">
        <v>0</v>
      </c>
      <c r="R529" s="179">
        <f>Q529*H529</f>
        <v>0</v>
      </c>
      <c r="S529" s="179">
        <v>0</v>
      </c>
      <c r="T529" s="180">
        <f>S529*H529</f>
        <v>0</v>
      </c>
      <c r="AR529" s="12" t="s">
        <v>116</v>
      </c>
      <c r="AT529" s="12" t="s">
        <v>111</v>
      </c>
      <c r="AU529" s="12" t="s">
        <v>78</v>
      </c>
      <c r="AY529" s="12" t="s">
        <v>108</v>
      </c>
      <c r="BE529" s="181">
        <f>IF(N529="základní",J529,0)</f>
        <v>0</v>
      </c>
      <c r="BF529" s="181">
        <f>IF(N529="snížená",J529,0)</f>
        <v>0</v>
      </c>
      <c r="BG529" s="181">
        <f>IF(N529="zákl. přenesená",J529,0)</f>
        <v>0</v>
      </c>
      <c r="BH529" s="181">
        <f>IF(N529="sníž. přenesená",J529,0)</f>
        <v>0</v>
      </c>
      <c r="BI529" s="181">
        <f>IF(N529="nulová",J529,0)</f>
        <v>0</v>
      </c>
      <c r="BJ529" s="12" t="s">
        <v>76</v>
      </c>
      <c r="BK529" s="181">
        <f>ROUND(I529*H529,2)</f>
        <v>0</v>
      </c>
      <c r="BL529" s="12" t="s">
        <v>116</v>
      </c>
      <c r="BM529" s="12" t="s">
        <v>985</v>
      </c>
    </row>
    <row r="530" spans="2:65" s="1" customFormat="1">
      <c r="B530" s="29"/>
      <c r="C530" s="30"/>
      <c r="D530" s="182" t="s">
        <v>118</v>
      </c>
      <c r="E530" s="30"/>
      <c r="F530" s="183" t="s">
        <v>984</v>
      </c>
      <c r="G530" s="30"/>
      <c r="H530" s="30"/>
      <c r="I530" s="98"/>
      <c r="J530" s="30"/>
      <c r="K530" s="30"/>
      <c r="L530" s="33"/>
      <c r="M530" s="184"/>
      <c r="N530" s="55"/>
      <c r="O530" s="55"/>
      <c r="P530" s="55"/>
      <c r="Q530" s="55"/>
      <c r="R530" s="55"/>
      <c r="S530" s="55"/>
      <c r="T530" s="56"/>
      <c r="AT530" s="12" t="s">
        <v>118</v>
      </c>
      <c r="AU530" s="12" t="s">
        <v>78</v>
      </c>
    </row>
    <row r="531" spans="2:65" s="1" customFormat="1" ht="16.5" customHeight="1">
      <c r="B531" s="29"/>
      <c r="C531" s="170" t="s">
        <v>986</v>
      </c>
      <c r="D531" s="170" t="s">
        <v>111</v>
      </c>
      <c r="E531" s="171" t="s">
        <v>987</v>
      </c>
      <c r="F531" s="172" t="s">
        <v>988</v>
      </c>
      <c r="G531" s="173" t="s">
        <v>155</v>
      </c>
      <c r="H531" s="174">
        <v>6</v>
      </c>
      <c r="I531" s="175"/>
      <c r="J531" s="176">
        <f>ROUND(I531*H531,2)</f>
        <v>0</v>
      </c>
      <c r="K531" s="172" t="s">
        <v>115</v>
      </c>
      <c r="L531" s="33"/>
      <c r="M531" s="177" t="s">
        <v>1</v>
      </c>
      <c r="N531" s="178" t="s">
        <v>40</v>
      </c>
      <c r="O531" s="55"/>
      <c r="P531" s="179">
        <f>O531*H531</f>
        <v>0</v>
      </c>
      <c r="Q531" s="179">
        <v>0</v>
      </c>
      <c r="R531" s="179">
        <f>Q531*H531</f>
        <v>0</v>
      </c>
      <c r="S531" s="179">
        <v>0</v>
      </c>
      <c r="T531" s="180">
        <f>S531*H531</f>
        <v>0</v>
      </c>
      <c r="AR531" s="12" t="s">
        <v>116</v>
      </c>
      <c r="AT531" s="12" t="s">
        <v>111</v>
      </c>
      <c r="AU531" s="12" t="s">
        <v>78</v>
      </c>
      <c r="AY531" s="12" t="s">
        <v>108</v>
      </c>
      <c r="BE531" s="181">
        <f>IF(N531="základní",J531,0)</f>
        <v>0</v>
      </c>
      <c r="BF531" s="181">
        <f>IF(N531="snížená",J531,0)</f>
        <v>0</v>
      </c>
      <c r="BG531" s="181">
        <f>IF(N531="zákl. přenesená",J531,0)</f>
        <v>0</v>
      </c>
      <c r="BH531" s="181">
        <f>IF(N531="sníž. přenesená",J531,0)</f>
        <v>0</v>
      </c>
      <c r="BI531" s="181">
        <f>IF(N531="nulová",J531,0)</f>
        <v>0</v>
      </c>
      <c r="BJ531" s="12" t="s">
        <v>76</v>
      </c>
      <c r="BK531" s="181">
        <f>ROUND(I531*H531,2)</f>
        <v>0</v>
      </c>
      <c r="BL531" s="12" t="s">
        <v>116</v>
      </c>
      <c r="BM531" s="12" t="s">
        <v>989</v>
      </c>
    </row>
    <row r="532" spans="2:65" s="1" customFormat="1" ht="29.25">
      <c r="B532" s="29"/>
      <c r="C532" s="30"/>
      <c r="D532" s="182" t="s">
        <v>118</v>
      </c>
      <c r="E532" s="30"/>
      <c r="F532" s="183" t="s">
        <v>990</v>
      </c>
      <c r="G532" s="30"/>
      <c r="H532" s="30"/>
      <c r="I532" s="98"/>
      <c r="J532" s="30"/>
      <c r="K532" s="30"/>
      <c r="L532" s="33"/>
      <c r="M532" s="184"/>
      <c r="N532" s="55"/>
      <c r="O532" s="55"/>
      <c r="P532" s="55"/>
      <c r="Q532" s="55"/>
      <c r="R532" s="55"/>
      <c r="S532" s="55"/>
      <c r="T532" s="56"/>
      <c r="AT532" s="12" t="s">
        <v>118</v>
      </c>
      <c r="AU532" s="12" t="s">
        <v>78</v>
      </c>
    </row>
    <row r="533" spans="2:65" s="1" customFormat="1" ht="19.5">
      <c r="B533" s="29"/>
      <c r="C533" s="30"/>
      <c r="D533" s="182" t="s">
        <v>124</v>
      </c>
      <c r="E533" s="30"/>
      <c r="F533" s="185" t="s">
        <v>926</v>
      </c>
      <c r="G533" s="30"/>
      <c r="H533" s="30"/>
      <c r="I533" s="98"/>
      <c r="J533" s="30"/>
      <c r="K533" s="30"/>
      <c r="L533" s="33"/>
      <c r="M533" s="184"/>
      <c r="N533" s="55"/>
      <c r="O533" s="55"/>
      <c r="P533" s="55"/>
      <c r="Q533" s="55"/>
      <c r="R533" s="55"/>
      <c r="S533" s="55"/>
      <c r="T533" s="56"/>
      <c r="AT533" s="12" t="s">
        <v>124</v>
      </c>
      <c r="AU533" s="12" t="s">
        <v>78</v>
      </c>
    </row>
    <row r="534" spans="2:65" s="1" customFormat="1" ht="16.5" customHeight="1">
      <c r="B534" s="29"/>
      <c r="C534" s="170" t="s">
        <v>991</v>
      </c>
      <c r="D534" s="170" t="s">
        <v>111</v>
      </c>
      <c r="E534" s="171" t="s">
        <v>992</v>
      </c>
      <c r="F534" s="172" t="s">
        <v>993</v>
      </c>
      <c r="G534" s="173" t="s">
        <v>155</v>
      </c>
      <c r="H534" s="174">
        <v>6</v>
      </c>
      <c r="I534" s="175"/>
      <c r="J534" s="176">
        <f>ROUND(I534*H534,2)</f>
        <v>0</v>
      </c>
      <c r="K534" s="172" t="s">
        <v>115</v>
      </c>
      <c r="L534" s="33"/>
      <c r="M534" s="177" t="s">
        <v>1</v>
      </c>
      <c r="N534" s="178" t="s">
        <v>40</v>
      </c>
      <c r="O534" s="55"/>
      <c r="P534" s="179">
        <f>O534*H534</f>
        <v>0</v>
      </c>
      <c r="Q534" s="179">
        <v>0</v>
      </c>
      <c r="R534" s="179">
        <f>Q534*H534</f>
        <v>0</v>
      </c>
      <c r="S534" s="179">
        <v>0</v>
      </c>
      <c r="T534" s="180">
        <f>S534*H534</f>
        <v>0</v>
      </c>
      <c r="AR534" s="12" t="s">
        <v>116</v>
      </c>
      <c r="AT534" s="12" t="s">
        <v>111</v>
      </c>
      <c r="AU534" s="12" t="s">
        <v>78</v>
      </c>
      <c r="AY534" s="12" t="s">
        <v>108</v>
      </c>
      <c r="BE534" s="181">
        <f>IF(N534="základní",J534,0)</f>
        <v>0</v>
      </c>
      <c r="BF534" s="181">
        <f>IF(N534="snížená",J534,0)</f>
        <v>0</v>
      </c>
      <c r="BG534" s="181">
        <f>IF(N534="zákl. přenesená",J534,0)</f>
        <v>0</v>
      </c>
      <c r="BH534" s="181">
        <f>IF(N534="sníž. přenesená",J534,0)</f>
        <v>0</v>
      </c>
      <c r="BI534" s="181">
        <f>IF(N534="nulová",J534,0)</f>
        <v>0</v>
      </c>
      <c r="BJ534" s="12" t="s">
        <v>76</v>
      </c>
      <c r="BK534" s="181">
        <f>ROUND(I534*H534,2)</f>
        <v>0</v>
      </c>
      <c r="BL534" s="12" t="s">
        <v>116</v>
      </c>
      <c r="BM534" s="12" t="s">
        <v>994</v>
      </c>
    </row>
    <row r="535" spans="2:65" s="1" customFormat="1" ht="29.25">
      <c r="B535" s="29"/>
      <c r="C535" s="30"/>
      <c r="D535" s="182" t="s">
        <v>118</v>
      </c>
      <c r="E535" s="30"/>
      <c r="F535" s="183" t="s">
        <v>995</v>
      </c>
      <c r="G535" s="30"/>
      <c r="H535" s="30"/>
      <c r="I535" s="98"/>
      <c r="J535" s="30"/>
      <c r="K535" s="30"/>
      <c r="L535" s="33"/>
      <c r="M535" s="184"/>
      <c r="N535" s="55"/>
      <c r="O535" s="55"/>
      <c r="P535" s="55"/>
      <c r="Q535" s="55"/>
      <c r="R535" s="55"/>
      <c r="S535" s="55"/>
      <c r="T535" s="56"/>
      <c r="AT535" s="12" t="s">
        <v>118</v>
      </c>
      <c r="AU535" s="12" t="s">
        <v>78</v>
      </c>
    </row>
    <row r="536" spans="2:65" s="1" customFormat="1" ht="19.5">
      <c r="B536" s="29"/>
      <c r="C536" s="30"/>
      <c r="D536" s="182" t="s">
        <v>124</v>
      </c>
      <c r="E536" s="30"/>
      <c r="F536" s="185" t="s">
        <v>926</v>
      </c>
      <c r="G536" s="30"/>
      <c r="H536" s="30"/>
      <c r="I536" s="98"/>
      <c r="J536" s="30"/>
      <c r="K536" s="30"/>
      <c r="L536" s="33"/>
      <c r="M536" s="184"/>
      <c r="N536" s="55"/>
      <c r="O536" s="55"/>
      <c r="P536" s="55"/>
      <c r="Q536" s="55"/>
      <c r="R536" s="55"/>
      <c r="S536" s="55"/>
      <c r="T536" s="56"/>
      <c r="AT536" s="12" t="s">
        <v>124</v>
      </c>
      <c r="AU536" s="12" t="s">
        <v>78</v>
      </c>
    </row>
    <row r="537" spans="2:65" s="1" customFormat="1" ht="16.5" customHeight="1">
      <c r="B537" s="29"/>
      <c r="C537" s="170" t="s">
        <v>996</v>
      </c>
      <c r="D537" s="170" t="s">
        <v>111</v>
      </c>
      <c r="E537" s="171" t="s">
        <v>997</v>
      </c>
      <c r="F537" s="172" t="s">
        <v>998</v>
      </c>
      <c r="G537" s="173" t="s">
        <v>155</v>
      </c>
      <c r="H537" s="174">
        <v>6</v>
      </c>
      <c r="I537" s="175"/>
      <c r="J537" s="176">
        <f>ROUND(I537*H537,2)</f>
        <v>0</v>
      </c>
      <c r="K537" s="172" t="s">
        <v>115</v>
      </c>
      <c r="L537" s="33"/>
      <c r="M537" s="177" t="s">
        <v>1</v>
      </c>
      <c r="N537" s="178" t="s">
        <v>40</v>
      </c>
      <c r="O537" s="55"/>
      <c r="P537" s="179">
        <f>O537*H537</f>
        <v>0</v>
      </c>
      <c r="Q537" s="179">
        <v>0</v>
      </c>
      <c r="R537" s="179">
        <f>Q537*H537</f>
        <v>0</v>
      </c>
      <c r="S537" s="179">
        <v>0</v>
      </c>
      <c r="T537" s="180">
        <f>S537*H537</f>
        <v>0</v>
      </c>
      <c r="AR537" s="12" t="s">
        <v>116</v>
      </c>
      <c r="AT537" s="12" t="s">
        <v>111</v>
      </c>
      <c r="AU537" s="12" t="s">
        <v>78</v>
      </c>
      <c r="AY537" s="12" t="s">
        <v>108</v>
      </c>
      <c r="BE537" s="181">
        <f>IF(N537="základní",J537,0)</f>
        <v>0</v>
      </c>
      <c r="BF537" s="181">
        <f>IF(N537="snížená",J537,0)</f>
        <v>0</v>
      </c>
      <c r="BG537" s="181">
        <f>IF(N537="zákl. přenesená",J537,0)</f>
        <v>0</v>
      </c>
      <c r="BH537" s="181">
        <f>IF(N537="sníž. přenesená",J537,0)</f>
        <v>0</v>
      </c>
      <c r="BI537" s="181">
        <f>IF(N537="nulová",J537,0)</f>
        <v>0</v>
      </c>
      <c r="BJ537" s="12" t="s">
        <v>76</v>
      </c>
      <c r="BK537" s="181">
        <f>ROUND(I537*H537,2)</f>
        <v>0</v>
      </c>
      <c r="BL537" s="12" t="s">
        <v>116</v>
      </c>
      <c r="BM537" s="12" t="s">
        <v>999</v>
      </c>
    </row>
    <row r="538" spans="2:65" s="1" customFormat="1" ht="29.25">
      <c r="B538" s="29"/>
      <c r="C538" s="30"/>
      <c r="D538" s="182" t="s">
        <v>118</v>
      </c>
      <c r="E538" s="30"/>
      <c r="F538" s="183" t="s">
        <v>1000</v>
      </c>
      <c r="G538" s="30"/>
      <c r="H538" s="30"/>
      <c r="I538" s="98"/>
      <c r="J538" s="30"/>
      <c r="K538" s="30"/>
      <c r="L538" s="33"/>
      <c r="M538" s="184"/>
      <c r="N538" s="55"/>
      <c r="O538" s="55"/>
      <c r="P538" s="55"/>
      <c r="Q538" s="55"/>
      <c r="R538" s="55"/>
      <c r="S538" s="55"/>
      <c r="T538" s="56"/>
      <c r="AT538" s="12" t="s">
        <v>118</v>
      </c>
      <c r="AU538" s="12" t="s">
        <v>78</v>
      </c>
    </row>
    <row r="539" spans="2:65" s="1" customFormat="1" ht="19.5">
      <c r="B539" s="29"/>
      <c r="C539" s="30"/>
      <c r="D539" s="182" t="s">
        <v>124</v>
      </c>
      <c r="E539" s="30"/>
      <c r="F539" s="185" t="s">
        <v>926</v>
      </c>
      <c r="G539" s="30"/>
      <c r="H539" s="30"/>
      <c r="I539" s="98"/>
      <c r="J539" s="30"/>
      <c r="K539" s="30"/>
      <c r="L539" s="33"/>
      <c r="M539" s="184"/>
      <c r="N539" s="55"/>
      <c r="O539" s="55"/>
      <c r="P539" s="55"/>
      <c r="Q539" s="55"/>
      <c r="R539" s="55"/>
      <c r="S539" s="55"/>
      <c r="T539" s="56"/>
      <c r="AT539" s="12" t="s">
        <v>124</v>
      </c>
      <c r="AU539" s="12" t="s">
        <v>78</v>
      </c>
    </row>
    <row r="540" spans="2:65" s="1" customFormat="1" ht="16.5" customHeight="1">
      <c r="B540" s="29"/>
      <c r="C540" s="170" t="s">
        <v>1001</v>
      </c>
      <c r="D540" s="170" t="s">
        <v>111</v>
      </c>
      <c r="E540" s="171" t="s">
        <v>1002</v>
      </c>
      <c r="F540" s="172" t="s">
        <v>1003</v>
      </c>
      <c r="G540" s="173" t="s">
        <v>155</v>
      </c>
      <c r="H540" s="174">
        <v>6</v>
      </c>
      <c r="I540" s="175"/>
      <c r="J540" s="176">
        <f>ROUND(I540*H540,2)</f>
        <v>0</v>
      </c>
      <c r="K540" s="172" t="s">
        <v>115</v>
      </c>
      <c r="L540" s="33"/>
      <c r="M540" s="177" t="s">
        <v>1</v>
      </c>
      <c r="N540" s="178" t="s">
        <v>40</v>
      </c>
      <c r="O540" s="55"/>
      <c r="P540" s="179">
        <f>O540*H540</f>
        <v>0</v>
      </c>
      <c r="Q540" s="179">
        <v>0</v>
      </c>
      <c r="R540" s="179">
        <f>Q540*H540</f>
        <v>0</v>
      </c>
      <c r="S540" s="179">
        <v>0</v>
      </c>
      <c r="T540" s="180">
        <f>S540*H540</f>
        <v>0</v>
      </c>
      <c r="AR540" s="12" t="s">
        <v>116</v>
      </c>
      <c r="AT540" s="12" t="s">
        <v>111</v>
      </c>
      <c r="AU540" s="12" t="s">
        <v>78</v>
      </c>
      <c r="AY540" s="12" t="s">
        <v>108</v>
      </c>
      <c r="BE540" s="181">
        <f>IF(N540="základní",J540,0)</f>
        <v>0</v>
      </c>
      <c r="BF540" s="181">
        <f>IF(N540="snížená",J540,0)</f>
        <v>0</v>
      </c>
      <c r="BG540" s="181">
        <f>IF(N540="zákl. přenesená",J540,0)</f>
        <v>0</v>
      </c>
      <c r="BH540" s="181">
        <f>IF(N540="sníž. přenesená",J540,0)</f>
        <v>0</v>
      </c>
      <c r="BI540" s="181">
        <f>IF(N540="nulová",J540,0)</f>
        <v>0</v>
      </c>
      <c r="BJ540" s="12" t="s">
        <v>76</v>
      </c>
      <c r="BK540" s="181">
        <f>ROUND(I540*H540,2)</f>
        <v>0</v>
      </c>
      <c r="BL540" s="12" t="s">
        <v>116</v>
      </c>
      <c r="BM540" s="12" t="s">
        <v>1004</v>
      </c>
    </row>
    <row r="541" spans="2:65" s="1" customFormat="1" ht="29.25">
      <c r="B541" s="29"/>
      <c r="C541" s="30"/>
      <c r="D541" s="182" t="s">
        <v>118</v>
      </c>
      <c r="E541" s="30"/>
      <c r="F541" s="183" t="s">
        <v>1005</v>
      </c>
      <c r="G541" s="30"/>
      <c r="H541" s="30"/>
      <c r="I541" s="98"/>
      <c r="J541" s="30"/>
      <c r="K541" s="30"/>
      <c r="L541" s="33"/>
      <c r="M541" s="184"/>
      <c r="N541" s="55"/>
      <c r="O541" s="55"/>
      <c r="P541" s="55"/>
      <c r="Q541" s="55"/>
      <c r="R541" s="55"/>
      <c r="S541" s="55"/>
      <c r="T541" s="56"/>
      <c r="AT541" s="12" t="s">
        <v>118</v>
      </c>
      <c r="AU541" s="12" t="s">
        <v>78</v>
      </c>
    </row>
    <row r="542" spans="2:65" s="1" customFormat="1" ht="19.5">
      <c r="B542" s="29"/>
      <c r="C542" s="30"/>
      <c r="D542" s="182" t="s">
        <v>124</v>
      </c>
      <c r="E542" s="30"/>
      <c r="F542" s="185" t="s">
        <v>926</v>
      </c>
      <c r="G542" s="30"/>
      <c r="H542" s="30"/>
      <c r="I542" s="98"/>
      <c r="J542" s="30"/>
      <c r="K542" s="30"/>
      <c r="L542" s="33"/>
      <c r="M542" s="184"/>
      <c r="N542" s="55"/>
      <c r="O542" s="55"/>
      <c r="P542" s="55"/>
      <c r="Q542" s="55"/>
      <c r="R542" s="55"/>
      <c r="S542" s="55"/>
      <c r="T542" s="56"/>
      <c r="AT542" s="12" t="s">
        <v>124</v>
      </c>
      <c r="AU542" s="12" t="s">
        <v>78</v>
      </c>
    </row>
    <row r="543" spans="2:65" s="1" customFormat="1" ht="16.5" customHeight="1">
      <c r="B543" s="29"/>
      <c r="C543" s="170" t="s">
        <v>1006</v>
      </c>
      <c r="D543" s="170" t="s">
        <v>111</v>
      </c>
      <c r="E543" s="171" t="s">
        <v>1007</v>
      </c>
      <c r="F543" s="172" t="s">
        <v>1008</v>
      </c>
      <c r="G543" s="173" t="s">
        <v>955</v>
      </c>
      <c r="H543" s="174">
        <v>500</v>
      </c>
      <c r="I543" s="175"/>
      <c r="J543" s="176">
        <f>ROUND(I543*H543,2)</f>
        <v>0</v>
      </c>
      <c r="K543" s="172" t="s">
        <v>115</v>
      </c>
      <c r="L543" s="33"/>
      <c r="M543" s="177" t="s">
        <v>1</v>
      </c>
      <c r="N543" s="178" t="s">
        <v>40</v>
      </c>
      <c r="O543" s="55"/>
      <c r="P543" s="179">
        <f>O543*H543</f>
        <v>0</v>
      </c>
      <c r="Q543" s="179">
        <v>0</v>
      </c>
      <c r="R543" s="179">
        <f>Q543*H543</f>
        <v>0</v>
      </c>
      <c r="S543" s="179">
        <v>0</v>
      </c>
      <c r="T543" s="180">
        <f>S543*H543</f>
        <v>0</v>
      </c>
      <c r="AR543" s="12" t="s">
        <v>116</v>
      </c>
      <c r="AT543" s="12" t="s">
        <v>111</v>
      </c>
      <c r="AU543" s="12" t="s">
        <v>78</v>
      </c>
      <c r="AY543" s="12" t="s">
        <v>108</v>
      </c>
      <c r="BE543" s="181">
        <f>IF(N543="základní",J543,0)</f>
        <v>0</v>
      </c>
      <c r="BF543" s="181">
        <f>IF(N543="snížená",J543,0)</f>
        <v>0</v>
      </c>
      <c r="BG543" s="181">
        <f>IF(N543="zákl. přenesená",J543,0)</f>
        <v>0</v>
      </c>
      <c r="BH543" s="181">
        <f>IF(N543="sníž. přenesená",J543,0)</f>
        <v>0</v>
      </c>
      <c r="BI543" s="181">
        <f>IF(N543="nulová",J543,0)</f>
        <v>0</v>
      </c>
      <c r="BJ543" s="12" t="s">
        <v>76</v>
      </c>
      <c r="BK543" s="181">
        <f>ROUND(I543*H543,2)</f>
        <v>0</v>
      </c>
      <c r="BL543" s="12" t="s">
        <v>116</v>
      </c>
      <c r="BM543" s="12" t="s">
        <v>1009</v>
      </c>
    </row>
    <row r="544" spans="2:65" s="1" customFormat="1">
      <c r="B544" s="29"/>
      <c r="C544" s="30"/>
      <c r="D544" s="182" t="s">
        <v>118</v>
      </c>
      <c r="E544" s="30"/>
      <c r="F544" s="183" t="s">
        <v>1008</v>
      </c>
      <c r="G544" s="30"/>
      <c r="H544" s="30"/>
      <c r="I544" s="98"/>
      <c r="J544" s="30"/>
      <c r="K544" s="30"/>
      <c r="L544" s="33"/>
      <c r="M544" s="184"/>
      <c r="N544" s="55"/>
      <c r="O544" s="55"/>
      <c r="P544" s="55"/>
      <c r="Q544" s="55"/>
      <c r="R544" s="55"/>
      <c r="S544" s="55"/>
      <c r="T544" s="56"/>
      <c r="AT544" s="12" t="s">
        <v>118</v>
      </c>
      <c r="AU544" s="12" t="s">
        <v>78</v>
      </c>
    </row>
    <row r="545" spans="2:65" s="1" customFormat="1" ht="16.5" customHeight="1">
      <c r="B545" s="29"/>
      <c r="C545" s="170" t="s">
        <v>1010</v>
      </c>
      <c r="D545" s="170" t="s">
        <v>111</v>
      </c>
      <c r="E545" s="171" t="s">
        <v>1011</v>
      </c>
      <c r="F545" s="172" t="s">
        <v>1012</v>
      </c>
      <c r="G545" s="173" t="s">
        <v>955</v>
      </c>
      <c r="H545" s="174">
        <v>500</v>
      </c>
      <c r="I545" s="175"/>
      <c r="J545" s="176">
        <f>ROUND(I545*H545,2)</f>
        <v>0</v>
      </c>
      <c r="K545" s="172" t="s">
        <v>115</v>
      </c>
      <c r="L545" s="33"/>
      <c r="M545" s="177" t="s">
        <v>1</v>
      </c>
      <c r="N545" s="178" t="s">
        <v>40</v>
      </c>
      <c r="O545" s="55"/>
      <c r="P545" s="179">
        <f>O545*H545</f>
        <v>0</v>
      </c>
      <c r="Q545" s="179">
        <v>0</v>
      </c>
      <c r="R545" s="179">
        <f>Q545*H545</f>
        <v>0</v>
      </c>
      <c r="S545" s="179">
        <v>0</v>
      </c>
      <c r="T545" s="180">
        <f>S545*H545</f>
        <v>0</v>
      </c>
      <c r="AR545" s="12" t="s">
        <v>116</v>
      </c>
      <c r="AT545" s="12" t="s">
        <v>111</v>
      </c>
      <c r="AU545" s="12" t="s">
        <v>78</v>
      </c>
      <c r="AY545" s="12" t="s">
        <v>108</v>
      </c>
      <c r="BE545" s="181">
        <f>IF(N545="základní",J545,0)</f>
        <v>0</v>
      </c>
      <c r="BF545" s="181">
        <f>IF(N545="snížená",J545,0)</f>
        <v>0</v>
      </c>
      <c r="BG545" s="181">
        <f>IF(N545="zákl. přenesená",J545,0)</f>
        <v>0</v>
      </c>
      <c r="BH545" s="181">
        <f>IF(N545="sníž. přenesená",J545,0)</f>
        <v>0</v>
      </c>
      <c r="BI545" s="181">
        <f>IF(N545="nulová",J545,0)</f>
        <v>0</v>
      </c>
      <c r="BJ545" s="12" t="s">
        <v>76</v>
      </c>
      <c r="BK545" s="181">
        <f>ROUND(I545*H545,2)</f>
        <v>0</v>
      </c>
      <c r="BL545" s="12" t="s">
        <v>116</v>
      </c>
      <c r="BM545" s="12" t="s">
        <v>1013</v>
      </c>
    </row>
    <row r="546" spans="2:65" s="1" customFormat="1">
      <c r="B546" s="29"/>
      <c r="C546" s="30"/>
      <c r="D546" s="182" t="s">
        <v>118</v>
      </c>
      <c r="E546" s="30"/>
      <c r="F546" s="183" t="s">
        <v>1012</v>
      </c>
      <c r="G546" s="30"/>
      <c r="H546" s="30"/>
      <c r="I546" s="98"/>
      <c r="J546" s="30"/>
      <c r="K546" s="30"/>
      <c r="L546" s="33"/>
      <c r="M546" s="184"/>
      <c r="N546" s="55"/>
      <c r="O546" s="55"/>
      <c r="P546" s="55"/>
      <c r="Q546" s="55"/>
      <c r="R546" s="55"/>
      <c r="S546" s="55"/>
      <c r="T546" s="56"/>
      <c r="AT546" s="12" t="s">
        <v>118</v>
      </c>
      <c r="AU546" s="12" t="s">
        <v>78</v>
      </c>
    </row>
    <row r="547" spans="2:65" s="1" customFormat="1" ht="16.5" customHeight="1">
      <c r="B547" s="29"/>
      <c r="C547" s="170" t="s">
        <v>1014</v>
      </c>
      <c r="D547" s="170" t="s">
        <v>111</v>
      </c>
      <c r="E547" s="171" t="s">
        <v>1015</v>
      </c>
      <c r="F547" s="172" t="s">
        <v>1016</v>
      </c>
      <c r="G547" s="173" t="s">
        <v>1017</v>
      </c>
      <c r="H547" s="174">
        <v>20</v>
      </c>
      <c r="I547" s="175"/>
      <c r="J547" s="176">
        <f>ROUND(I547*H547,2)</f>
        <v>0</v>
      </c>
      <c r="K547" s="172" t="s">
        <v>115</v>
      </c>
      <c r="L547" s="33"/>
      <c r="M547" s="177" t="s">
        <v>1</v>
      </c>
      <c r="N547" s="178" t="s">
        <v>40</v>
      </c>
      <c r="O547" s="55"/>
      <c r="P547" s="179">
        <f>O547*H547</f>
        <v>0</v>
      </c>
      <c r="Q547" s="179">
        <v>0</v>
      </c>
      <c r="R547" s="179">
        <f>Q547*H547</f>
        <v>0</v>
      </c>
      <c r="S547" s="179">
        <v>0</v>
      </c>
      <c r="T547" s="180">
        <f>S547*H547</f>
        <v>0</v>
      </c>
      <c r="AR547" s="12" t="s">
        <v>116</v>
      </c>
      <c r="AT547" s="12" t="s">
        <v>111</v>
      </c>
      <c r="AU547" s="12" t="s">
        <v>78</v>
      </c>
      <c r="AY547" s="12" t="s">
        <v>108</v>
      </c>
      <c r="BE547" s="181">
        <f>IF(N547="základní",J547,0)</f>
        <v>0</v>
      </c>
      <c r="BF547" s="181">
        <f>IF(N547="snížená",J547,0)</f>
        <v>0</v>
      </c>
      <c r="BG547" s="181">
        <f>IF(N547="zákl. přenesená",J547,0)</f>
        <v>0</v>
      </c>
      <c r="BH547" s="181">
        <f>IF(N547="sníž. přenesená",J547,0)</f>
        <v>0</v>
      </c>
      <c r="BI547" s="181">
        <f>IF(N547="nulová",J547,0)</f>
        <v>0</v>
      </c>
      <c r="BJ547" s="12" t="s">
        <v>76</v>
      </c>
      <c r="BK547" s="181">
        <f>ROUND(I547*H547,2)</f>
        <v>0</v>
      </c>
      <c r="BL547" s="12" t="s">
        <v>116</v>
      </c>
      <c r="BM547" s="12" t="s">
        <v>1018</v>
      </c>
    </row>
    <row r="548" spans="2:65" s="1" customFormat="1" ht="19.5">
      <c r="B548" s="29"/>
      <c r="C548" s="30"/>
      <c r="D548" s="182" t="s">
        <v>118</v>
      </c>
      <c r="E548" s="30"/>
      <c r="F548" s="183" t="s">
        <v>1019</v>
      </c>
      <c r="G548" s="30"/>
      <c r="H548" s="30"/>
      <c r="I548" s="98"/>
      <c r="J548" s="30"/>
      <c r="K548" s="30"/>
      <c r="L548" s="33"/>
      <c r="M548" s="184"/>
      <c r="N548" s="55"/>
      <c r="O548" s="55"/>
      <c r="P548" s="55"/>
      <c r="Q548" s="55"/>
      <c r="R548" s="55"/>
      <c r="S548" s="55"/>
      <c r="T548" s="56"/>
      <c r="AT548" s="12" t="s">
        <v>118</v>
      </c>
      <c r="AU548" s="12" t="s">
        <v>78</v>
      </c>
    </row>
    <row r="549" spans="2:65" s="1" customFormat="1" ht="16.5" customHeight="1">
      <c r="B549" s="29"/>
      <c r="C549" s="170" t="s">
        <v>1020</v>
      </c>
      <c r="D549" s="170" t="s">
        <v>111</v>
      </c>
      <c r="E549" s="171" t="s">
        <v>1021</v>
      </c>
      <c r="F549" s="172" t="s">
        <v>1022</v>
      </c>
      <c r="G549" s="173" t="s">
        <v>1017</v>
      </c>
      <c r="H549" s="174">
        <v>20</v>
      </c>
      <c r="I549" s="175"/>
      <c r="J549" s="176">
        <f>ROUND(I549*H549,2)</f>
        <v>0</v>
      </c>
      <c r="K549" s="172" t="s">
        <v>115</v>
      </c>
      <c r="L549" s="33"/>
      <c r="M549" s="177" t="s">
        <v>1</v>
      </c>
      <c r="N549" s="178" t="s">
        <v>40</v>
      </c>
      <c r="O549" s="55"/>
      <c r="P549" s="179">
        <f>O549*H549</f>
        <v>0</v>
      </c>
      <c r="Q549" s="179">
        <v>0</v>
      </c>
      <c r="R549" s="179">
        <f>Q549*H549</f>
        <v>0</v>
      </c>
      <c r="S549" s="179">
        <v>0</v>
      </c>
      <c r="T549" s="180">
        <f>S549*H549</f>
        <v>0</v>
      </c>
      <c r="AR549" s="12" t="s">
        <v>116</v>
      </c>
      <c r="AT549" s="12" t="s">
        <v>111</v>
      </c>
      <c r="AU549" s="12" t="s">
        <v>78</v>
      </c>
      <c r="AY549" s="12" t="s">
        <v>108</v>
      </c>
      <c r="BE549" s="181">
        <f>IF(N549="základní",J549,0)</f>
        <v>0</v>
      </c>
      <c r="BF549" s="181">
        <f>IF(N549="snížená",J549,0)</f>
        <v>0</v>
      </c>
      <c r="BG549" s="181">
        <f>IF(N549="zákl. přenesená",J549,0)</f>
        <v>0</v>
      </c>
      <c r="BH549" s="181">
        <f>IF(N549="sníž. přenesená",J549,0)</f>
        <v>0</v>
      </c>
      <c r="BI549" s="181">
        <f>IF(N549="nulová",J549,0)</f>
        <v>0</v>
      </c>
      <c r="BJ549" s="12" t="s">
        <v>76</v>
      </c>
      <c r="BK549" s="181">
        <f>ROUND(I549*H549,2)</f>
        <v>0</v>
      </c>
      <c r="BL549" s="12" t="s">
        <v>116</v>
      </c>
      <c r="BM549" s="12" t="s">
        <v>1023</v>
      </c>
    </row>
    <row r="550" spans="2:65" s="1" customFormat="1" ht="19.5">
      <c r="B550" s="29"/>
      <c r="C550" s="30"/>
      <c r="D550" s="182" t="s">
        <v>118</v>
      </c>
      <c r="E550" s="30"/>
      <c r="F550" s="183" t="s">
        <v>1024</v>
      </c>
      <c r="G550" s="30"/>
      <c r="H550" s="30"/>
      <c r="I550" s="98"/>
      <c r="J550" s="30"/>
      <c r="K550" s="30"/>
      <c r="L550" s="33"/>
      <c r="M550" s="184"/>
      <c r="N550" s="55"/>
      <c r="O550" s="55"/>
      <c r="P550" s="55"/>
      <c r="Q550" s="55"/>
      <c r="R550" s="55"/>
      <c r="S550" s="55"/>
      <c r="T550" s="56"/>
      <c r="AT550" s="12" t="s">
        <v>118</v>
      </c>
      <c r="AU550" s="12" t="s">
        <v>78</v>
      </c>
    </row>
    <row r="551" spans="2:65" s="1" customFormat="1" ht="16.5" customHeight="1">
      <c r="B551" s="29"/>
      <c r="C551" s="170" t="s">
        <v>1025</v>
      </c>
      <c r="D551" s="170" t="s">
        <v>111</v>
      </c>
      <c r="E551" s="171" t="s">
        <v>1026</v>
      </c>
      <c r="F551" s="172" t="s">
        <v>1027</v>
      </c>
      <c r="G551" s="173" t="s">
        <v>1017</v>
      </c>
      <c r="H551" s="174">
        <v>50</v>
      </c>
      <c r="I551" s="175"/>
      <c r="J551" s="176">
        <f>ROUND(I551*H551,2)</f>
        <v>0</v>
      </c>
      <c r="K551" s="172" t="s">
        <v>115</v>
      </c>
      <c r="L551" s="33"/>
      <c r="M551" s="177" t="s">
        <v>1</v>
      </c>
      <c r="N551" s="178" t="s">
        <v>40</v>
      </c>
      <c r="O551" s="55"/>
      <c r="P551" s="179">
        <f>O551*H551</f>
        <v>0</v>
      </c>
      <c r="Q551" s="179">
        <v>0</v>
      </c>
      <c r="R551" s="179">
        <f>Q551*H551</f>
        <v>0</v>
      </c>
      <c r="S551" s="179">
        <v>0</v>
      </c>
      <c r="T551" s="180">
        <f>S551*H551</f>
        <v>0</v>
      </c>
      <c r="AR551" s="12" t="s">
        <v>116</v>
      </c>
      <c r="AT551" s="12" t="s">
        <v>111</v>
      </c>
      <c r="AU551" s="12" t="s">
        <v>78</v>
      </c>
      <c r="AY551" s="12" t="s">
        <v>108</v>
      </c>
      <c r="BE551" s="181">
        <f>IF(N551="základní",J551,0)</f>
        <v>0</v>
      </c>
      <c r="BF551" s="181">
        <f>IF(N551="snížená",J551,0)</f>
        <v>0</v>
      </c>
      <c r="BG551" s="181">
        <f>IF(N551="zákl. přenesená",J551,0)</f>
        <v>0</v>
      </c>
      <c r="BH551" s="181">
        <f>IF(N551="sníž. přenesená",J551,0)</f>
        <v>0</v>
      </c>
      <c r="BI551" s="181">
        <f>IF(N551="nulová",J551,0)</f>
        <v>0</v>
      </c>
      <c r="BJ551" s="12" t="s">
        <v>76</v>
      </c>
      <c r="BK551" s="181">
        <f>ROUND(I551*H551,2)</f>
        <v>0</v>
      </c>
      <c r="BL551" s="12" t="s">
        <v>116</v>
      </c>
      <c r="BM551" s="12" t="s">
        <v>1028</v>
      </c>
    </row>
    <row r="552" spans="2:65" s="1" customFormat="1">
      <c r="B552" s="29"/>
      <c r="C552" s="30"/>
      <c r="D552" s="182" t="s">
        <v>118</v>
      </c>
      <c r="E552" s="30"/>
      <c r="F552" s="183" t="s">
        <v>1027</v>
      </c>
      <c r="G552" s="30"/>
      <c r="H552" s="30"/>
      <c r="I552" s="98"/>
      <c r="J552" s="30"/>
      <c r="K552" s="30"/>
      <c r="L552" s="33"/>
      <c r="M552" s="184"/>
      <c r="N552" s="55"/>
      <c r="O552" s="55"/>
      <c r="P552" s="55"/>
      <c r="Q552" s="55"/>
      <c r="R552" s="55"/>
      <c r="S552" s="55"/>
      <c r="T552" s="56"/>
      <c r="AT552" s="12" t="s">
        <v>118</v>
      </c>
      <c r="AU552" s="12" t="s">
        <v>78</v>
      </c>
    </row>
    <row r="553" spans="2:65" s="1" customFormat="1" ht="16.5" customHeight="1">
      <c r="B553" s="29"/>
      <c r="C553" s="170" t="s">
        <v>1029</v>
      </c>
      <c r="D553" s="170" t="s">
        <v>111</v>
      </c>
      <c r="E553" s="171" t="s">
        <v>1030</v>
      </c>
      <c r="F553" s="172" t="s">
        <v>1031</v>
      </c>
      <c r="G553" s="173" t="s">
        <v>155</v>
      </c>
      <c r="H553" s="174">
        <v>100</v>
      </c>
      <c r="I553" s="175"/>
      <c r="J553" s="176">
        <f>ROUND(I553*H553,2)</f>
        <v>0</v>
      </c>
      <c r="K553" s="172" t="s">
        <v>115</v>
      </c>
      <c r="L553" s="33"/>
      <c r="M553" s="177" t="s">
        <v>1</v>
      </c>
      <c r="N553" s="178" t="s">
        <v>40</v>
      </c>
      <c r="O553" s="55"/>
      <c r="P553" s="179">
        <f>O553*H553</f>
        <v>0</v>
      </c>
      <c r="Q553" s="179">
        <v>0</v>
      </c>
      <c r="R553" s="179">
        <f>Q553*H553</f>
        <v>0</v>
      </c>
      <c r="S553" s="179">
        <v>0</v>
      </c>
      <c r="T553" s="180">
        <f>S553*H553</f>
        <v>0</v>
      </c>
      <c r="AR553" s="12" t="s">
        <v>116</v>
      </c>
      <c r="AT553" s="12" t="s">
        <v>111</v>
      </c>
      <c r="AU553" s="12" t="s">
        <v>78</v>
      </c>
      <c r="AY553" s="12" t="s">
        <v>108</v>
      </c>
      <c r="BE553" s="181">
        <f>IF(N553="základní",J553,0)</f>
        <v>0</v>
      </c>
      <c r="BF553" s="181">
        <f>IF(N553="snížená",J553,0)</f>
        <v>0</v>
      </c>
      <c r="BG553" s="181">
        <f>IF(N553="zákl. přenesená",J553,0)</f>
        <v>0</v>
      </c>
      <c r="BH553" s="181">
        <f>IF(N553="sníž. přenesená",J553,0)</f>
        <v>0</v>
      </c>
      <c r="BI553" s="181">
        <f>IF(N553="nulová",J553,0)</f>
        <v>0</v>
      </c>
      <c r="BJ553" s="12" t="s">
        <v>76</v>
      </c>
      <c r="BK553" s="181">
        <f>ROUND(I553*H553,2)</f>
        <v>0</v>
      </c>
      <c r="BL553" s="12" t="s">
        <v>116</v>
      </c>
      <c r="BM553" s="12" t="s">
        <v>1032</v>
      </c>
    </row>
    <row r="554" spans="2:65" s="1" customFormat="1" ht="19.5">
      <c r="B554" s="29"/>
      <c r="C554" s="30"/>
      <c r="D554" s="182" t="s">
        <v>118</v>
      </c>
      <c r="E554" s="30"/>
      <c r="F554" s="183" t="s">
        <v>1033</v>
      </c>
      <c r="G554" s="30"/>
      <c r="H554" s="30"/>
      <c r="I554" s="98"/>
      <c r="J554" s="30"/>
      <c r="K554" s="30"/>
      <c r="L554" s="33"/>
      <c r="M554" s="184"/>
      <c r="N554" s="55"/>
      <c r="O554" s="55"/>
      <c r="P554" s="55"/>
      <c r="Q554" s="55"/>
      <c r="R554" s="55"/>
      <c r="S554" s="55"/>
      <c r="T554" s="56"/>
      <c r="AT554" s="12" t="s">
        <v>118</v>
      </c>
      <c r="AU554" s="12" t="s">
        <v>78</v>
      </c>
    </row>
    <row r="555" spans="2:65" s="1" customFormat="1" ht="16.5" customHeight="1">
      <c r="B555" s="29"/>
      <c r="C555" s="170" t="s">
        <v>1034</v>
      </c>
      <c r="D555" s="170" t="s">
        <v>111</v>
      </c>
      <c r="E555" s="171" t="s">
        <v>1035</v>
      </c>
      <c r="F555" s="172" t="s">
        <v>1036</v>
      </c>
      <c r="G555" s="173" t="s">
        <v>155</v>
      </c>
      <c r="H555" s="174">
        <v>500</v>
      </c>
      <c r="I555" s="175"/>
      <c r="J555" s="176">
        <f>ROUND(I555*H555,2)</f>
        <v>0</v>
      </c>
      <c r="K555" s="172" t="s">
        <v>115</v>
      </c>
      <c r="L555" s="33"/>
      <c r="M555" s="177" t="s">
        <v>1</v>
      </c>
      <c r="N555" s="178" t="s">
        <v>40</v>
      </c>
      <c r="O555" s="55"/>
      <c r="P555" s="179">
        <f>O555*H555</f>
        <v>0</v>
      </c>
      <c r="Q555" s="179">
        <v>0</v>
      </c>
      <c r="R555" s="179">
        <f>Q555*H555</f>
        <v>0</v>
      </c>
      <c r="S555" s="179">
        <v>0</v>
      </c>
      <c r="T555" s="180">
        <f>S555*H555</f>
        <v>0</v>
      </c>
      <c r="AR555" s="12" t="s">
        <v>116</v>
      </c>
      <c r="AT555" s="12" t="s">
        <v>111</v>
      </c>
      <c r="AU555" s="12" t="s">
        <v>78</v>
      </c>
      <c r="AY555" s="12" t="s">
        <v>108</v>
      </c>
      <c r="BE555" s="181">
        <f>IF(N555="základní",J555,0)</f>
        <v>0</v>
      </c>
      <c r="BF555" s="181">
        <f>IF(N555="snížená",J555,0)</f>
        <v>0</v>
      </c>
      <c r="BG555" s="181">
        <f>IF(N555="zákl. přenesená",J555,0)</f>
        <v>0</v>
      </c>
      <c r="BH555" s="181">
        <f>IF(N555="sníž. přenesená",J555,0)</f>
        <v>0</v>
      </c>
      <c r="BI555" s="181">
        <f>IF(N555="nulová",J555,0)</f>
        <v>0</v>
      </c>
      <c r="BJ555" s="12" t="s">
        <v>76</v>
      </c>
      <c r="BK555" s="181">
        <f>ROUND(I555*H555,2)</f>
        <v>0</v>
      </c>
      <c r="BL555" s="12" t="s">
        <v>116</v>
      </c>
      <c r="BM555" s="12" t="s">
        <v>1037</v>
      </c>
    </row>
    <row r="556" spans="2:65" s="1" customFormat="1">
      <c r="B556" s="29"/>
      <c r="C556" s="30"/>
      <c r="D556" s="182" t="s">
        <v>118</v>
      </c>
      <c r="E556" s="30"/>
      <c r="F556" s="183" t="s">
        <v>1036</v>
      </c>
      <c r="G556" s="30"/>
      <c r="H556" s="30"/>
      <c r="I556" s="98"/>
      <c r="J556" s="30"/>
      <c r="K556" s="30"/>
      <c r="L556" s="33"/>
      <c r="M556" s="184"/>
      <c r="N556" s="55"/>
      <c r="O556" s="55"/>
      <c r="P556" s="55"/>
      <c r="Q556" s="55"/>
      <c r="R556" s="55"/>
      <c r="S556" s="55"/>
      <c r="T556" s="56"/>
      <c r="AT556" s="12" t="s">
        <v>118</v>
      </c>
      <c r="AU556" s="12" t="s">
        <v>78</v>
      </c>
    </row>
    <row r="557" spans="2:65" s="1" customFormat="1" ht="16.5" customHeight="1">
      <c r="B557" s="29"/>
      <c r="C557" s="170" t="s">
        <v>1038</v>
      </c>
      <c r="D557" s="170" t="s">
        <v>111</v>
      </c>
      <c r="E557" s="171" t="s">
        <v>1039</v>
      </c>
      <c r="F557" s="172" t="s">
        <v>1040</v>
      </c>
      <c r="G557" s="173" t="s">
        <v>121</v>
      </c>
      <c r="H557" s="174">
        <v>20</v>
      </c>
      <c r="I557" s="175"/>
      <c r="J557" s="176">
        <f>ROUND(I557*H557,2)</f>
        <v>0</v>
      </c>
      <c r="K557" s="172" t="s">
        <v>115</v>
      </c>
      <c r="L557" s="33"/>
      <c r="M557" s="177" t="s">
        <v>1</v>
      </c>
      <c r="N557" s="178" t="s">
        <v>40</v>
      </c>
      <c r="O557" s="55"/>
      <c r="P557" s="179">
        <f>O557*H557</f>
        <v>0</v>
      </c>
      <c r="Q557" s="179">
        <v>0</v>
      </c>
      <c r="R557" s="179">
        <f>Q557*H557</f>
        <v>0</v>
      </c>
      <c r="S557" s="179">
        <v>0</v>
      </c>
      <c r="T557" s="180">
        <f>S557*H557</f>
        <v>0</v>
      </c>
      <c r="AR557" s="12" t="s">
        <v>116</v>
      </c>
      <c r="AT557" s="12" t="s">
        <v>111</v>
      </c>
      <c r="AU557" s="12" t="s">
        <v>78</v>
      </c>
      <c r="AY557" s="12" t="s">
        <v>108</v>
      </c>
      <c r="BE557" s="181">
        <f>IF(N557="základní",J557,0)</f>
        <v>0</v>
      </c>
      <c r="BF557" s="181">
        <f>IF(N557="snížená",J557,0)</f>
        <v>0</v>
      </c>
      <c r="BG557" s="181">
        <f>IF(N557="zákl. přenesená",J557,0)</f>
        <v>0</v>
      </c>
      <c r="BH557" s="181">
        <f>IF(N557="sníž. přenesená",J557,0)</f>
        <v>0</v>
      </c>
      <c r="BI557" s="181">
        <f>IF(N557="nulová",J557,0)</f>
        <v>0</v>
      </c>
      <c r="BJ557" s="12" t="s">
        <v>76</v>
      </c>
      <c r="BK557" s="181">
        <f>ROUND(I557*H557,2)</f>
        <v>0</v>
      </c>
      <c r="BL557" s="12" t="s">
        <v>116</v>
      </c>
      <c r="BM557" s="12" t="s">
        <v>1041</v>
      </c>
    </row>
    <row r="558" spans="2:65" s="1" customFormat="1" ht="39">
      <c r="B558" s="29"/>
      <c r="C558" s="30"/>
      <c r="D558" s="182" t="s">
        <v>118</v>
      </c>
      <c r="E558" s="30"/>
      <c r="F558" s="183" t="s">
        <v>1042</v>
      </c>
      <c r="G558" s="30"/>
      <c r="H558" s="30"/>
      <c r="I558" s="98"/>
      <c r="J558" s="30"/>
      <c r="K558" s="30"/>
      <c r="L558" s="33"/>
      <c r="M558" s="184"/>
      <c r="N558" s="55"/>
      <c r="O558" s="55"/>
      <c r="P558" s="55"/>
      <c r="Q558" s="55"/>
      <c r="R558" s="55"/>
      <c r="S558" s="55"/>
      <c r="T558" s="56"/>
      <c r="AT558" s="12" t="s">
        <v>118</v>
      </c>
      <c r="AU558" s="12" t="s">
        <v>78</v>
      </c>
    </row>
    <row r="559" spans="2:65" s="1" customFormat="1" ht="16.5" customHeight="1">
      <c r="B559" s="29"/>
      <c r="C559" s="170" t="s">
        <v>1043</v>
      </c>
      <c r="D559" s="170" t="s">
        <v>111</v>
      </c>
      <c r="E559" s="171" t="s">
        <v>1044</v>
      </c>
      <c r="F559" s="172" t="s">
        <v>1045</v>
      </c>
      <c r="G559" s="173" t="s">
        <v>121</v>
      </c>
      <c r="H559" s="174">
        <v>20</v>
      </c>
      <c r="I559" s="175"/>
      <c r="J559" s="176">
        <f>ROUND(I559*H559,2)</f>
        <v>0</v>
      </c>
      <c r="K559" s="172" t="s">
        <v>115</v>
      </c>
      <c r="L559" s="33"/>
      <c r="M559" s="177" t="s">
        <v>1</v>
      </c>
      <c r="N559" s="178" t="s">
        <v>40</v>
      </c>
      <c r="O559" s="55"/>
      <c r="P559" s="179">
        <f>O559*H559</f>
        <v>0</v>
      </c>
      <c r="Q559" s="179">
        <v>0</v>
      </c>
      <c r="R559" s="179">
        <f>Q559*H559</f>
        <v>0</v>
      </c>
      <c r="S559" s="179">
        <v>0</v>
      </c>
      <c r="T559" s="180">
        <f>S559*H559</f>
        <v>0</v>
      </c>
      <c r="AR559" s="12" t="s">
        <v>116</v>
      </c>
      <c r="AT559" s="12" t="s">
        <v>111</v>
      </c>
      <c r="AU559" s="12" t="s">
        <v>78</v>
      </c>
      <c r="AY559" s="12" t="s">
        <v>108</v>
      </c>
      <c r="BE559" s="181">
        <f>IF(N559="základní",J559,0)</f>
        <v>0</v>
      </c>
      <c r="BF559" s="181">
        <f>IF(N559="snížená",J559,0)</f>
        <v>0</v>
      </c>
      <c r="BG559" s="181">
        <f>IF(N559="zákl. přenesená",J559,0)</f>
        <v>0</v>
      </c>
      <c r="BH559" s="181">
        <f>IF(N559="sníž. přenesená",J559,0)</f>
        <v>0</v>
      </c>
      <c r="BI559" s="181">
        <f>IF(N559="nulová",J559,0)</f>
        <v>0</v>
      </c>
      <c r="BJ559" s="12" t="s">
        <v>76</v>
      </c>
      <c r="BK559" s="181">
        <f>ROUND(I559*H559,2)</f>
        <v>0</v>
      </c>
      <c r="BL559" s="12" t="s">
        <v>116</v>
      </c>
      <c r="BM559" s="12" t="s">
        <v>1046</v>
      </c>
    </row>
    <row r="560" spans="2:65" s="1" customFormat="1" ht="39">
      <c r="B560" s="29"/>
      <c r="C560" s="30"/>
      <c r="D560" s="182" t="s">
        <v>118</v>
      </c>
      <c r="E560" s="30"/>
      <c r="F560" s="183" t="s">
        <v>1047</v>
      </c>
      <c r="G560" s="30"/>
      <c r="H560" s="30"/>
      <c r="I560" s="98"/>
      <c r="J560" s="30"/>
      <c r="K560" s="30"/>
      <c r="L560" s="33"/>
      <c r="M560" s="184"/>
      <c r="N560" s="55"/>
      <c r="O560" s="55"/>
      <c r="P560" s="55"/>
      <c r="Q560" s="55"/>
      <c r="R560" s="55"/>
      <c r="S560" s="55"/>
      <c r="T560" s="56"/>
      <c r="AT560" s="12" t="s">
        <v>118</v>
      </c>
      <c r="AU560" s="12" t="s">
        <v>78</v>
      </c>
    </row>
    <row r="561" spans="2:65" s="1" customFormat="1" ht="16.5" customHeight="1">
      <c r="B561" s="29"/>
      <c r="C561" s="170" t="s">
        <v>1048</v>
      </c>
      <c r="D561" s="170" t="s">
        <v>111</v>
      </c>
      <c r="E561" s="171" t="s">
        <v>1049</v>
      </c>
      <c r="F561" s="172" t="s">
        <v>1050</v>
      </c>
      <c r="G561" s="173" t="s">
        <v>121</v>
      </c>
      <c r="H561" s="174">
        <v>20</v>
      </c>
      <c r="I561" s="175"/>
      <c r="J561" s="176">
        <f>ROUND(I561*H561,2)</f>
        <v>0</v>
      </c>
      <c r="K561" s="172" t="s">
        <v>115</v>
      </c>
      <c r="L561" s="33"/>
      <c r="M561" s="177" t="s">
        <v>1</v>
      </c>
      <c r="N561" s="178" t="s">
        <v>40</v>
      </c>
      <c r="O561" s="55"/>
      <c r="P561" s="179">
        <f>O561*H561</f>
        <v>0</v>
      </c>
      <c r="Q561" s="179">
        <v>0</v>
      </c>
      <c r="R561" s="179">
        <f>Q561*H561</f>
        <v>0</v>
      </c>
      <c r="S561" s="179">
        <v>0</v>
      </c>
      <c r="T561" s="180">
        <f>S561*H561</f>
        <v>0</v>
      </c>
      <c r="AR561" s="12" t="s">
        <v>116</v>
      </c>
      <c r="AT561" s="12" t="s">
        <v>111</v>
      </c>
      <c r="AU561" s="12" t="s">
        <v>78</v>
      </c>
      <c r="AY561" s="12" t="s">
        <v>108</v>
      </c>
      <c r="BE561" s="181">
        <f>IF(N561="základní",J561,0)</f>
        <v>0</v>
      </c>
      <c r="BF561" s="181">
        <f>IF(N561="snížená",J561,0)</f>
        <v>0</v>
      </c>
      <c r="BG561" s="181">
        <f>IF(N561="zákl. přenesená",J561,0)</f>
        <v>0</v>
      </c>
      <c r="BH561" s="181">
        <f>IF(N561="sníž. přenesená",J561,0)</f>
        <v>0</v>
      </c>
      <c r="BI561" s="181">
        <f>IF(N561="nulová",J561,0)</f>
        <v>0</v>
      </c>
      <c r="BJ561" s="12" t="s">
        <v>76</v>
      </c>
      <c r="BK561" s="181">
        <f>ROUND(I561*H561,2)</f>
        <v>0</v>
      </c>
      <c r="BL561" s="12" t="s">
        <v>116</v>
      </c>
      <c r="BM561" s="12" t="s">
        <v>1051</v>
      </c>
    </row>
    <row r="562" spans="2:65" s="1" customFormat="1" ht="39">
      <c r="B562" s="29"/>
      <c r="C562" s="30"/>
      <c r="D562" s="182" t="s">
        <v>118</v>
      </c>
      <c r="E562" s="30"/>
      <c r="F562" s="183" t="s">
        <v>1052</v>
      </c>
      <c r="G562" s="30"/>
      <c r="H562" s="30"/>
      <c r="I562" s="98"/>
      <c r="J562" s="30"/>
      <c r="K562" s="30"/>
      <c r="L562" s="33"/>
      <c r="M562" s="184"/>
      <c r="N562" s="55"/>
      <c r="O562" s="55"/>
      <c r="P562" s="55"/>
      <c r="Q562" s="55"/>
      <c r="R562" s="55"/>
      <c r="S562" s="55"/>
      <c r="T562" s="56"/>
      <c r="AT562" s="12" t="s">
        <v>118</v>
      </c>
      <c r="AU562" s="12" t="s">
        <v>78</v>
      </c>
    </row>
    <row r="563" spans="2:65" s="1" customFormat="1" ht="16.5" customHeight="1">
      <c r="B563" s="29"/>
      <c r="C563" s="170" t="s">
        <v>1053</v>
      </c>
      <c r="D563" s="170" t="s">
        <v>111</v>
      </c>
      <c r="E563" s="171" t="s">
        <v>1054</v>
      </c>
      <c r="F563" s="172" t="s">
        <v>1055</v>
      </c>
      <c r="G563" s="173" t="s">
        <v>121</v>
      </c>
      <c r="H563" s="174">
        <v>20</v>
      </c>
      <c r="I563" s="175"/>
      <c r="J563" s="176">
        <f>ROUND(I563*H563,2)</f>
        <v>0</v>
      </c>
      <c r="K563" s="172" t="s">
        <v>115</v>
      </c>
      <c r="L563" s="33"/>
      <c r="M563" s="177" t="s">
        <v>1</v>
      </c>
      <c r="N563" s="178" t="s">
        <v>40</v>
      </c>
      <c r="O563" s="55"/>
      <c r="P563" s="179">
        <f>O563*H563</f>
        <v>0</v>
      </c>
      <c r="Q563" s="179">
        <v>0</v>
      </c>
      <c r="R563" s="179">
        <f>Q563*H563</f>
        <v>0</v>
      </c>
      <c r="S563" s="179">
        <v>0</v>
      </c>
      <c r="T563" s="180">
        <f>S563*H563</f>
        <v>0</v>
      </c>
      <c r="AR563" s="12" t="s">
        <v>116</v>
      </c>
      <c r="AT563" s="12" t="s">
        <v>111</v>
      </c>
      <c r="AU563" s="12" t="s">
        <v>78</v>
      </c>
      <c r="AY563" s="12" t="s">
        <v>108</v>
      </c>
      <c r="BE563" s="181">
        <f>IF(N563="základní",J563,0)</f>
        <v>0</v>
      </c>
      <c r="BF563" s="181">
        <f>IF(N563="snížená",J563,0)</f>
        <v>0</v>
      </c>
      <c r="BG563" s="181">
        <f>IF(N563="zákl. přenesená",J563,0)</f>
        <v>0</v>
      </c>
      <c r="BH563" s="181">
        <f>IF(N563="sníž. přenesená",J563,0)</f>
        <v>0</v>
      </c>
      <c r="BI563" s="181">
        <f>IF(N563="nulová",J563,0)</f>
        <v>0</v>
      </c>
      <c r="BJ563" s="12" t="s">
        <v>76</v>
      </c>
      <c r="BK563" s="181">
        <f>ROUND(I563*H563,2)</f>
        <v>0</v>
      </c>
      <c r="BL563" s="12" t="s">
        <v>116</v>
      </c>
      <c r="BM563" s="12" t="s">
        <v>1056</v>
      </c>
    </row>
    <row r="564" spans="2:65" s="1" customFormat="1" ht="39">
      <c r="B564" s="29"/>
      <c r="C564" s="30"/>
      <c r="D564" s="182" t="s">
        <v>118</v>
      </c>
      <c r="E564" s="30"/>
      <c r="F564" s="183" t="s">
        <v>1057</v>
      </c>
      <c r="G564" s="30"/>
      <c r="H564" s="30"/>
      <c r="I564" s="98"/>
      <c r="J564" s="30"/>
      <c r="K564" s="30"/>
      <c r="L564" s="33"/>
      <c r="M564" s="184"/>
      <c r="N564" s="55"/>
      <c r="O564" s="55"/>
      <c r="P564" s="55"/>
      <c r="Q564" s="55"/>
      <c r="R564" s="55"/>
      <c r="S564" s="55"/>
      <c r="T564" s="56"/>
      <c r="AT564" s="12" t="s">
        <v>118</v>
      </c>
      <c r="AU564" s="12" t="s">
        <v>78</v>
      </c>
    </row>
    <row r="565" spans="2:65" s="1" customFormat="1" ht="16.5" customHeight="1">
      <c r="B565" s="29"/>
      <c r="C565" s="170" t="s">
        <v>1058</v>
      </c>
      <c r="D565" s="170" t="s">
        <v>111</v>
      </c>
      <c r="E565" s="171" t="s">
        <v>1059</v>
      </c>
      <c r="F565" s="172" t="s">
        <v>1060</v>
      </c>
      <c r="G565" s="173" t="s">
        <v>121</v>
      </c>
      <c r="H565" s="174">
        <v>20</v>
      </c>
      <c r="I565" s="175"/>
      <c r="J565" s="176">
        <f>ROUND(I565*H565,2)</f>
        <v>0</v>
      </c>
      <c r="K565" s="172" t="s">
        <v>115</v>
      </c>
      <c r="L565" s="33"/>
      <c r="M565" s="177" t="s">
        <v>1</v>
      </c>
      <c r="N565" s="178" t="s">
        <v>40</v>
      </c>
      <c r="O565" s="55"/>
      <c r="P565" s="179">
        <f>O565*H565</f>
        <v>0</v>
      </c>
      <c r="Q565" s="179">
        <v>0</v>
      </c>
      <c r="R565" s="179">
        <f>Q565*H565</f>
        <v>0</v>
      </c>
      <c r="S565" s="179">
        <v>0</v>
      </c>
      <c r="T565" s="180">
        <f>S565*H565</f>
        <v>0</v>
      </c>
      <c r="AR565" s="12" t="s">
        <v>116</v>
      </c>
      <c r="AT565" s="12" t="s">
        <v>111</v>
      </c>
      <c r="AU565" s="12" t="s">
        <v>78</v>
      </c>
      <c r="AY565" s="12" t="s">
        <v>108</v>
      </c>
      <c r="BE565" s="181">
        <f>IF(N565="základní",J565,0)</f>
        <v>0</v>
      </c>
      <c r="BF565" s="181">
        <f>IF(N565="snížená",J565,0)</f>
        <v>0</v>
      </c>
      <c r="BG565" s="181">
        <f>IF(N565="zákl. přenesená",J565,0)</f>
        <v>0</v>
      </c>
      <c r="BH565" s="181">
        <f>IF(N565="sníž. přenesená",J565,0)</f>
        <v>0</v>
      </c>
      <c r="BI565" s="181">
        <f>IF(N565="nulová",J565,0)</f>
        <v>0</v>
      </c>
      <c r="BJ565" s="12" t="s">
        <v>76</v>
      </c>
      <c r="BK565" s="181">
        <f>ROUND(I565*H565,2)</f>
        <v>0</v>
      </c>
      <c r="BL565" s="12" t="s">
        <v>116</v>
      </c>
      <c r="BM565" s="12" t="s">
        <v>1061</v>
      </c>
    </row>
    <row r="566" spans="2:65" s="1" customFormat="1" ht="39">
      <c r="B566" s="29"/>
      <c r="C566" s="30"/>
      <c r="D566" s="182" t="s">
        <v>118</v>
      </c>
      <c r="E566" s="30"/>
      <c r="F566" s="183" t="s">
        <v>1062</v>
      </c>
      <c r="G566" s="30"/>
      <c r="H566" s="30"/>
      <c r="I566" s="98"/>
      <c r="J566" s="30"/>
      <c r="K566" s="30"/>
      <c r="L566" s="33"/>
      <c r="M566" s="184"/>
      <c r="N566" s="55"/>
      <c r="O566" s="55"/>
      <c r="P566" s="55"/>
      <c r="Q566" s="55"/>
      <c r="R566" s="55"/>
      <c r="S566" s="55"/>
      <c r="T566" s="56"/>
      <c r="AT566" s="12" t="s">
        <v>118</v>
      </c>
      <c r="AU566" s="12" t="s">
        <v>78</v>
      </c>
    </row>
    <row r="567" spans="2:65" s="1" customFormat="1" ht="16.5" customHeight="1">
      <c r="B567" s="29"/>
      <c r="C567" s="170" t="s">
        <v>1063</v>
      </c>
      <c r="D567" s="170" t="s">
        <v>111</v>
      </c>
      <c r="E567" s="171" t="s">
        <v>1064</v>
      </c>
      <c r="F567" s="172" t="s">
        <v>1065</v>
      </c>
      <c r="G567" s="173" t="s">
        <v>121</v>
      </c>
      <c r="H567" s="174">
        <v>20</v>
      </c>
      <c r="I567" s="175"/>
      <c r="J567" s="176">
        <f>ROUND(I567*H567,2)</f>
        <v>0</v>
      </c>
      <c r="K567" s="172" t="s">
        <v>115</v>
      </c>
      <c r="L567" s="33"/>
      <c r="M567" s="177" t="s">
        <v>1</v>
      </c>
      <c r="N567" s="178" t="s">
        <v>40</v>
      </c>
      <c r="O567" s="55"/>
      <c r="P567" s="179">
        <f>O567*H567</f>
        <v>0</v>
      </c>
      <c r="Q567" s="179">
        <v>0</v>
      </c>
      <c r="R567" s="179">
        <f>Q567*H567</f>
        <v>0</v>
      </c>
      <c r="S567" s="179">
        <v>0</v>
      </c>
      <c r="T567" s="180">
        <f>S567*H567</f>
        <v>0</v>
      </c>
      <c r="AR567" s="12" t="s">
        <v>116</v>
      </c>
      <c r="AT567" s="12" t="s">
        <v>111</v>
      </c>
      <c r="AU567" s="12" t="s">
        <v>78</v>
      </c>
      <c r="AY567" s="12" t="s">
        <v>108</v>
      </c>
      <c r="BE567" s="181">
        <f>IF(N567="základní",J567,0)</f>
        <v>0</v>
      </c>
      <c r="BF567" s="181">
        <f>IF(N567="snížená",J567,0)</f>
        <v>0</v>
      </c>
      <c r="BG567" s="181">
        <f>IF(N567="zákl. přenesená",J567,0)</f>
        <v>0</v>
      </c>
      <c r="BH567" s="181">
        <f>IF(N567="sníž. přenesená",J567,0)</f>
        <v>0</v>
      </c>
      <c r="BI567" s="181">
        <f>IF(N567="nulová",J567,0)</f>
        <v>0</v>
      </c>
      <c r="BJ567" s="12" t="s">
        <v>76</v>
      </c>
      <c r="BK567" s="181">
        <f>ROUND(I567*H567,2)</f>
        <v>0</v>
      </c>
      <c r="BL567" s="12" t="s">
        <v>116</v>
      </c>
      <c r="BM567" s="12" t="s">
        <v>1066</v>
      </c>
    </row>
    <row r="568" spans="2:65" s="1" customFormat="1" ht="39">
      <c r="B568" s="29"/>
      <c r="C568" s="30"/>
      <c r="D568" s="182" t="s">
        <v>118</v>
      </c>
      <c r="E568" s="30"/>
      <c r="F568" s="183" t="s">
        <v>1067</v>
      </c>
      <c r="G568" s="30"/>
      <c r="H568" s="30"/>
      <c r="I568" s="98"/>
      <c r="J568" s="30"/>
      <c r="K568" s="30"/>
      <c r="L568" s="33"/>
      <c r="M568" s="184"/>
      <c r="N568" s="55"/>
      <c r="O568" s="55"/>
      <c r="P568" s="55"/>
      <c r="Q568" s="55"/>
      <c r="R568" s="55"/>
      <c r="S568" s="55"/>
      <c r="T568" s="56"/>
      <c r="AT568" s="12" t="s">
        <v>118</v>
      </c>
      <c r="AU568" s="12" t="s">
        <v>78</v>
      </c>
    </row>
    <row r="569" spans="2:65" s="1" customFormat="1" ht="16.5" customHeight="1">
      <c r="B569" s="29"/>
      <c r="C569" s="170" t="s">
        <v>1068</v>
      </c>
      <c r="D569" s="170" t="s">
        <v>111</v>
      </c>
      <c r="E569" s="171" t="s">
        <v>1069</v>
      </c>
      <c r="F569" s="172" t="s">
        <v>1070</v>
      </c>
      <c r="G569" s="173" t="s">
        <v>121</v>
      </c>
      <c r="H569" s="174">
        <v>20</v>
      </c>
      <c r="I569" s="175"/>
      <c r="J569" s="176">
        <f>ROUND(I569*H569,2)</f>
        <v>0</v>
      </c>
      <c r="K569" s="172" t="s">
        <v>115</v>
      </c>
      <c r="L569" s="33"/>
      <c r="M569" s="177" t="s">
        <v>1</v>
      </c>
      <c r="N569" s="178" t="s">
        <v>40</v>
      </c>
      <c r="O569" s="55"/>
      <c r="P569" s="179">
        <f>O569*H569</f>
        <v>0</v>
      </c>
      <c r="Q569" s="179">
        <v>0</v>
      </c>
      <c r="R569" s="179">
        <f>Q569*H569</f>
        <v>0</v>
      </c>
      <c r="S569" s="179">
        <v>0</v>
      </c>
      <c r="T569" s="180">
        <f>S569*H569</f>
        <v>0</v>
      </c>
      <c r="AR569" s="12" t="s">
        <v>116</v>
      </c>
      <c r="AT569" s="12" t="s">
        <v>111</v>
      </c>
      <c r="AU569" s="12" t="s">
        <v>78</v>
      </c>
      <c r="AY569" s="12" t="s">
        <v>108</v>
      </c>
      <c r="BE569" s="181">
        <f>IF(N569="základní",J569,0)</f>
        <v>0</v>
      </c>
      <c r="BF569" s="181">
        <f>IF(N569="snížená",J569,0)</f>
        <v>0</v>
      </c>
      <c r="BG569" s="181">
        <f>IF(N569="zákl. přenesená",J569,0)</f>
        <v>0</v>
      </c>
      <c r="BH569" s="181">
        <f>IF(N569="sníž. přenesená",J569,0)</f>
        <v>0</v>
      </c>
      <c r="BI569" s="181">
        <f>IF(N569="nulová",J569,0)</f>
        <v>0</v>
      </c>
      <c r="BJ569" s="12" t="s">
        <v>76</v>
      </c>
      <c r="BK569" s="181">
        <f>ROUND(I569*H569,2)</f>
        <v>0</v>
      </c>
      <c r="BL569" s="12" t="s">
        <v>116</v>
      </c>
      <c r="BM569" s="12" t="s">
        <v>1071</v>
      </c>
    </row>
    <row r="570" spans="2:65" s="1" customFormat="1" ht="39">
      <c r="B570" s="29"/>
      <c r="C570" s="30"/>
      <c r="D570" s="182" t="s">
        <v>118</v>
      </c>
      <c r="E570" s="30"/>
      <c r="F570" s="183" t="s">
        <v>1072</v>
      </c>
      <c r="G570" s="30"/>
      <c r="H570" s="30"/>
      <c r="I570" s="98"/>
      <c r="J570" s="30"/>
      <c r="K570" s="30"/>
      <c r="L570" s="33"/>
      <c r="M570" s="184"/>
      <c r="N570" s="55"/>
      <c r="O570" s="55"/>
      <c r="P570" s="55"/>
      <c r="Q570" s="55"/>
      <c r="R570" s="55"/>
      <c r="S570" s="55"/>
      <c r="T570" s="56"/>
      <c r="AT570" s="12" t="s">
        <v>118</v>
      </c>
      <c r="AU570" s="12" t="s">
        <v>78</v>
      </c>
    </row>
    <row r="571" spans="2:65" s="1" customFormat="1" ht="16.5" customHeight="1">
      <c r="B571" s="29"/>
      <c r="C571" s="170" t="s">
        <v>1073</v>
      </c>
      <c r="D571" s="170" t="s">
        <v>111</v>
      </c>
      <c r="E571" s="171" t="s">
        <v>1074</v>
      </c>
      <c r="F571" s="172" t="s">
        <v>1075</v>
      </c>
      <c r="G571" s="173" t="s">
        <v>121</v>
      </c>
      <c r="H571" s="174">
        <v>20</v>
      </c>
      <c r="I571" s="175"/>
      <c r="J571" s="176">
        <f>ROUND(I571*H571,2)</f>
        <v>0</v>
      </c>
      <c r="K571" s="172" t="s">
        <v>115</v>
      </c>
      <c r="L571" s="33"/>
      <c r="M571" s="177" t="s">
        <v>1</v>
      </c>
      <c r="N571" s="178" t="s">
        <v>40</v>
      </c>
      <c r="O571" s="55"/>
      <c r="P571" s="179">
        <f>O571*H571</f>
        <v>0</v>
      </c>
      <c r="Q571" s="179">
        <v>0</v>
      </c>
      <c r="R571" s="179">
        <f>Q571*H571</f>
        <v>0</v>
      </c>
      <c r="S571" s="179">
        <v>0</v>
      </c>
      <c r="T571" s="180">
        <f>S571*H571</f>
        <v>0</v>
      </c>
      <c r="AR571" s="12" t="s">
        <v>116</v>
      </c>
      <c r="AT571" s="12" t="s">
        <v>111</v>
      </c>
      <c r="AU571" s="12" t="s">
        <v>78</v>
      </c>
      <c r="AY571" s="12" t="s">
        <v>108</v>
      </c>
      <c r="BE571" s="181">
        <f>IF(N571="základní",J571,0)</f>
        <v>0</v>
      </c>
      <c r="BF571" s="181">
        <f>IF(N571="snížená",J571,0)</f>
        <v>0</v>
      </c>
      <c r="BG571" s="181">
        <f>IF(N571="zákl. přenesená",J571,0)</f>
        <v>0</v>
      </c>
      <c r="BH571" s="181">
        <f>IF(N571="sníž. přenesená",J571,0)</f>
        <v>0</v>
      </c>
      <c r="BI571" s="181">
        <f>IF(N571="nulová",J571,0)</f>
        <v>0</v>
      </c>
      <c r="BJ571" s="12" t="s">
        <v>76</v>
      </c>
      <c r="BK571" s="181">
        <f>ROUND(I571*H571,2)</f>
        <v>0</v>
      </c>
      <c r="BL571" s="12" t="s">
        <v>116</v>
      </c>
      <c r="BM571" s="12" t="s">
        <v>1076</v>
      </c>
    </row>
    <row r="572" spans="2:65" s="1" customFormat="1" ht="39">
      <c r="B572" s="29"/>
      <c r="C572" s="30"/>
      <c r="D572" s="182" t="s">
        <v>118</v>
      </c>
      <c r="E572" s="30"/>
      <c r="F572" s="183" t="s">
        <v>1077</v>
      </c>
      <c r="G572" s="30"/>
      <c r="H572" s="30"/>
      <c r="I572" s="98"/>
      <c r="J572" s="30"/>
      <c r="K572" s="30"/>
      <c r="L572" s="33"/>
      <c r="M572" s="184"/>
      <c r="N572" s="55"/>
      <c r="O572" s="55"/>
      <c r="P572" s="55"/>
      <c r="Q572" s="55"/>
      <c r="R572" s="55"/>
      <c r="S572" s="55"/>
      <c r="T572" s="56"/>
      <c r="AT572" s="12" t="s">
        <v>118</v>
      </c>
      <c r="AU572" s="12" t="s">
        <v>78</v>
      </c>
    </row>
    <row r="573" spans="2:65" s="1" customFormat="1" ht="16.5" customHeight="1">
      <c r="B573" s="29"/>
      <c r="C573" s="170" t="s">
        <v>1078</v>
      </c>
      <c r="D573" s="170" t="s">
        <v>111</v>
      </c>
      <c r="E573" s="171" t="s">
        <v>1079</v>
      </c>
      <c r="F573" s="172" t="s">
        <v>1080</v>
      </c>
      <c r="G573" s="173" t="s">
        <v>121</v>
      </c>
      <c r="H573" s="174">
        <v>20</v>
      </c>
      <c r="I573" s="175"/>
      <c r="J573" s="176">
        <f>ROUND(I573*H573,2)</f>
        <v>0</v>
      </c>
      <c r="K573" s="172" t="s">
        <v>115</v>
      </c>
      <c r="L573" s="33"/>
      <c r="M573" s="177" t="s">
        <v>1</v>
      </c>
      <c r="N573" s="178" t="s">
        <v>40</v>
      </c>
      <c r="O573" s="55"/>
      <c r="P573" s="179">
        <f>O573*H573</f>
        <v>0</v>
      </c>
      <c r="Q573" s="179">
        <v>0</v>
      </c>
      <c r="R573" s="179">
        <f>Q573*H573</f>
        <v>0</v>
      </c>
      <c r="S573" s="179">
        <v>0</v>
      </c>
      <c r="T573" s="180">
        <f>S573*H573</f>
        <v>0</v>
      </c>
      <c r="AR573" s="12" t="s">
        <v>116</v>
      </c>
      <c r="AT573" s="12" t="s">
        <v>111</v>
      </c>
      <c r="AU573" s="12" t="s">
        <v>78</v>
      </c>
      <c r="AY573" s="12" t="s">
        <v>108</v>
      </c>
      <c r="BE573" s="181">
        <f>IF(N573="základní",J573,0)</f>
        <v>0</v>
      </c>
      <c r="BF573" s="181">
        <f>IF(N573="snížená",J573,0)</f>
        <v>0</v>
      </c>
      <c r="BG573" s="181">
        <f>IF(N573="zákl. přenesená",J573,0)</f>
        <v>0</v>
      </c>
      <c r="BH573" s="181">
        <f>IF(N573="sníž. přenesená",J573,0)</f>
        <v>0</v>
      </c>
      <c r="BI573" s="181">
        <f>IF(N573="nulová",J573,0)</f>
        <v>0</v>
      </c>
      <c r="BJ573" s="12" t="s">
        <v>76</v>
      </c>
      <c r="BK573" s="181">
        <f>ROUND(I573*H573,2)</f>
        <v>0</v>
      </c>
      <c r="BL573" s="12" t="s">
        <v>116</v>
      </c>
      <c r="BM573" s="12" t="s">
        <v>1081</v>
      </c>
    </row>
    <row r="574" spans="2:65" s="1" customFormat="1" ht="39">
      <c r="B574" s="29"/>
      <c r="C574" s="30"/>
      <c r="D574" s="182" t="s">
        <v>118</v>
      </c>
      <c r="E574" s="30"/>
      <c r="F574" s="183" t="s">
        <v>1082</v>
      </c>
      <c r="G574" s="30"/>
      <c r="H574" s="30"/>
      <c r="I574" s="98"/>
      <c r="J574" s="30"/>
      <c r="K574" s="30"/>
      <c r="L574" s="33"/>
      <c r="M574" s="184"/>
      <c r="N574" s="55"/>
      <c r="O574" s="55"/>
      <c r="P574" s="55"/>
      <c r="Q574" s="55"/>
      <c r="R574" s="55"/>
      <c r="S574" s="55"/>
      <c r="T574" s="56"/>
      <c r="AT574" s="12" t="s">
        <v>118</v>
      </c>
      <c r="AU574" s="12" t="s">
        <v>78</v>
      </c>
    </row>
    <row r="575" spans="2:65" s="1" customFormat="1" ht="19.5">
      <c r="B575" s="29"/>
      <c r="C575" s="30"/>
      <c r="D575" s="182" t="s">
        <v>124</v>
      </c>
      <c r="E575" s="30"/>
      <c r="F575" s="185" t="s">
        <v>1083</v>
      </c>
      <c r="G575" s="30"/>
      <c r="H575" s="30"/>
      <c r="I575" s="98"/>
      <c r="J575" s="30"/>
      <c r="K575" s="30"/>
      <c r="L575" s="33"/>
      <c r="M575" s="184"/>
      <c r="N575" s="55"/>
      <c r="O575" s="55"/>
      <c r="P575" s="55"/>
      <c r="Q575" s="55"/>
      <c r="R575" s="55"/>
      <c r="S575" s="55"/>
      <c r="T575" s="56"/>
      <c r="AT575" s="12" t="s">
        <v>124</v>
      </c>
      <c r="AU575" s="12" t="s">
        <v>78</v>
      </c>
    </row>
    <row r="576" spans="2:65" s="1" customFormat="1" ht="16.5" customHeight="1">
      <c r="B576" s="29"/>
      <c r="C576" s="170" t="s">
        <v>1084</v>
      </c>
      <c r="D576" s="170" t="s">
        <v>111</v>
      </c>
      <c r="E576" s="171" t="s">
        <v>1085</v>
      </c>
      <c r="F576" s="172" t="s">
        <v>1086</v>
      </c>
      <c r="G576" s="173" t="s">
        <v>121</v>
      </c>
      <c r="H576" s="174">
        <v>20</v>
      </c>
      <c r="I576" s="175"/>
      <c r="J576" s="176">
        <f>ROUND(I576*H576,2)</f>
        <v>0</v>
      </c>
      <c r="K576" s="172" t="s">
        <v>115</v>
      </c>
      <c r="L576" s="33"/>
      <c r="M576" s="177" t="s">
        <v>1</v>
      </c>
      <c r="N576" s="178" t="s">
        <v>40</v>
      </c>
      <c r="O576" s="55"/>
      <c r="P576" s="179">
        <f>O576*H576</f>
        <v>0</v>
      </c>
      <c r="Q576" s="179">
        <v>0</v>
      </c>
      <c r="R576" s="179">
        <f>Q576*H576</f>
        <v>0</v>
      </c>
      <c r="S576" s="179">
        <v>0</v>
      </c>
      <c r="T576" s="180">
        <f>S576*H576</f>
        <v>0</v>
      </c>
      <c r="AR576" s="12" t="s">
        <v>116</v>
      </c>
      <c r="AT576" s="12" t="s">
        <v>111</v>
      </c>
      <c r="AU576" s="12" t="s">
        <v>78</v>
      </c>
      <c r="AY576" s="12" t="s">
        <v>108</v>
      </c>
      <c r="BE576" s="181">
        <f>IF(N576="základní",J576,0)</f>
        <v>0</v>
      </c>
      <c r="BF576" s="181">
        <f>IF(N576="snížená",J576,0)</f>
        <v>0</v>
      </c>
      <c r="BG576" s="181">
        <f>IF(N576="zákl. přenesená",J576,0)</f>
        <v>0</v>
      </c>
      <c r="BH576" s="181">
        <f>IF(N576="sníž. přenesená",J576,0)</f>
        <v>0</v>
      </c>
      <c r="BI576" s="181">
        <f>IF(N576="nulová",J576,0)</f>
        <v>0</v>
      </c>
      <c r="BJ576" s="12" t="s">
        <v>76</v>
      </c>
      <c r="BK576" s="181">
        <f>ROUND(I576*H576,2)</f>
        <v>0</v>
      </c>
      <c r="BL576" s="12" t="s">
        <v>116</v>
      </c>
      <c r="BM576" s="12" t="s">
        <v>1087</v>
      </c>
    </row>
    <row r="577" spans="2:65" s="1" customFormat="1" ht="39">
      <c r="B577" s="29"/>
      <c r="C577" s="30"/>
      <c r="D577" s="182" t="s">
        <v>118</v>
      </c>
      <c r="E577" s="30"/>
      <c r="F577" s="183" t="s">
        <v>1088</v>
      </c>
      <c r="G577" s="30"/>
      <c r="H577" s="30"/>
      <c r="I577" s="98"/>
      <c r="J577" s="30"/>
      <c r="K577" s="30"/>
      <c r="L577" s="33"/>
      <c r="M577" s="184"/>
      <c r="N577" s="55"/>
      <c r="O577" s="55"/>
      <c r="P577" s="55"/>
      <c r="Q577" s="55"/>
      <c r="R577" s="55"/>
      <c r="S577" s="55"/>
      <c r="T577" s="56"/>
      <c r="AT577" s="12" t="s">
        <v>118</v>
      </c>
      <c r="AU577" s="12" t="s">
        <v>78</v>
      </c>
    </row>
    <row r="578" spans="2:65" s="1" customFormat="1" ht="19.5">
      <c r="B578" s="29"/>
      <c r="C578" s="30"/>
      <c r="D578" s="182" t="s">
        <v>124</v>
      </c>
      <c r="E578" s="30"/>
      <c r="F578" s="185" t="s">
        <v>1083</v>
      </c>
      <c r="G578" s="30"/>
      <c r="H578" s="30"/>
      <c r="I578" s="98"/>
      <c r="J578" s="30"/>
      <c r="K578" s="30"/>
      <c r="L578" s="33"/>
      <c r="M578" s="184"/>
      <c r="N578" s="55"/>
      <c r="O578" s="55"/>
      <c r="P578" s="55"/>
      <c r="Q578" s="55"/>
      <c r="R578" s="55"/>
      <c r="S578" s="55"/>
      <c r="T578" s="56"/>
      <c r="AT578" s="12" t="s">
        <v>124</v>
      </c>
      <c r="AU578" s="12" t="s">
        <v>78</v>
      </c>
    </row>
    <row r="579" spans="2:65" s="1" customFormat="1" ht="16.5" customHeight="1">
      <c r="B579" s="29"/>
      <c r="C579" s="170" t="s">
        <v>1089</v>
      </c>
      <c r="D579" s="170" t="s">
        <v>111</v>
      </c>
      <c r="E579" s="171" t="s">
        <v>1090</v>
      </c>
      <c r="F579" s="172" t="s">
        <v>1091</v>
      </c>
      <c r="G579" s="173" t="s">
        <v>121</v>
      </c>
      <c r="H579" s="174">
        <v>20</v>
      </c>
      <c r="I579" s="175"/>
      <c r="J579" s="176">
        <f>ROUND(I579*H579,2)</f>
        <v>0</v>
      </c>
      <c r="K579" s="172" t="s">
        <v>115</v>
      </c>
      <c r="L579" s="33"/>
      <c r="M579" s="177" t="s">
        <v>1</v>
      </c>
      <c r="N579" s="178" t="s">
        <v>40</v>
      </c>
      <c r="O579" s="55"/>
      <c r="P579" s="179">
        <f>O579*H579</f>
        <v>0</v>
      </c>
      <c r="Q579" s="179">
        <v>0</v>
      </c>
      <c r="R579" s="179">
        <f>Q579*H579</f>
        <v>0</v>
      </c>
      <c r="S579" s="179">
        <v>0</v>
      </c>
      <c r="T579" s="180">
        <f>S579*H579</f>
        <v>0</v>
      </c>
      <c r="AR579" s="12" t="s">
        <v>116</v>
      </c>
      <c r="AT579" s="12" t="s">
        <v>111</v>
      </c>
      <c r="AU579" s="12" t="s">
        <v>78</v>
      </c>
      <c r="AY579" s="12" t="s">
        <v>108</v>
      </c>
      <c r="BE579" s="181">
        <f>IF(N579="základní",J579,0)</f>
        <v>0</v>
      </c>
      <c r="BF579" s="181">
        <f>IF(N579="snížená",J579,0)</f>
        <v>0</v>
      </c>
      <c r="BG579" s="181">
        <f>IF(N579="zákl. přenesená",J579,0)</f>
        <v>0</v>
      </c>
      <c r="BH579" s="181">
        <f>IF(N579="sníž. přenesená",J579,0)</f>
        <v>0</v>
      </c>
      <c r="BI579" s="181">
        <f>IF(N579="nulová",J579,0)</f>
        <v>0</v>
      </c>
      <c r="BJ579" s="12" t="s">
        <v>76</v>
      </c>
      <c r="BK579" s="181">
        <f>ROUND(I579*H579,2)</f>
        <v>0</v>
      </c>
      <c r="BL579" s="12" t="s">
        <v>116</v>
      </c>
      <c r="BM579" s="12" t="s">
        <v>1092</v>
      </c>
    </row>
    <row r="580" spans="2:65" s="1" customFormat="1" ht="39">
      <c r="B580" s="29"/>
      <c r="C580" s="30"/>
      <c r="D580" s="182" t="s">
        <v>118</v>
      </c>
      <c r="E580" s="30"/>
      <c r="F580" s="183" t="s">
        <v>1093</v>
      </c>
      <c r="G580" s="30"/>
      <c r="H580" s="30"/>
      <c r="I580" s="98"/>
      <c r="J580" s="30"/>
      <c r="K580" s="30"/>
      <c r="L580" s="33"/>
      <c r="M580" s="184"/>
      <c r="N580" s="55"/>
      <c r="O580" s="55"/>
      <c r="P580" s="55"/>
      <c r="Q580" s="55"/>
      <c r="R580" s="55"/>
      <c r="S580" s="55"/>
      <c r="T580" s="56"/>
      <c r="AT580" s="12" t="s">
        <v>118</v>
      </c>
      <c r="AU580" s="12" t="s">
        <v>78</v>
      </c>
    </row>
    <row r="581" spans="2:65" s="1" customFormat="1" ht="19.5">
      <c r="B581" s="29"/>
      <c r="C581" s="30"/>
      <c r="D581" s="182" t="s">
        <v>124</v>
      </c>
      <c r="E581" s="30"/>
      <c r="F581" s="185" t="s">
        <v>1083</v>
      </c>
      <c r="G581" s="30"/>
      <c r="H581" s="30"/>
      <c r="I581" s="98"/>
      <c r="J581" s="30"/>
      <c r="K581" s="30"/>
      <c r="L581" s="33"/>
      <c r="M581" s="184"/>
      <c r="N581" s="55"/>
      <c r="O581" s="55"/>
      <c r="P581" s="55"/>
      <c r="Q581" s="55"/>
      <c r="R581" s="55"/>
      <c r="S581" s="55"/>
      <c r="T581" s="56"/>
      <c r="AT581" s="12" t="s">
        <v>124</v>
      </c>
      <c r="AU581" s="12" t="s">
        <v>78</v>
      </c>
    </row>
    <row r="582" spans="2:65" s="1" customFormat="1" ht="16.5" customHeight="1">
      <c r="B582" s="29"/>
      <c r="C582" s="170" t="s">
        <v>1094</v>
      </c>
      <c r="D582" s="170" t="s">
        <v>111</v>
      </c>
      <c r="E582" s="171" t="s">
        <v>1095</v>
      </c>
      <c r="F582" s="172" t="s">
        <v>1096</v>
      </c>
      <c r="G582" s="173" t="s">
        <v>121</v>
      </c>
      <c r="H582" s="174">
        <v>20</v>
      </c>
      <c r="I582" s="175"/>
      <c r="J582" s="176">
        <f>ROUND(I582*H582,2)</f>
        <v>0</v>
      </c>
      <c r="K582" s="172" t="s">
        <v>115</v>
      </c>
      <c r="L582" s="33"/>
      <c r="M582" s="177" t="s">
        <v>1</v>
      </c>
      <c r="N582" s="178" t="s">
        <v>40</v>
      </c>
      <c r="O582" s="55"/>
      <c r="P582" s="179">
        <f>O582*H582</f>
        <v>0</v>
      </c>
      <c r="Q582" s="179">
        <v>0</v>
      </c>
      <c r="R582" s="179">
        <f>Q582*H582</f>
        <v>0</v>
      </c>
      <c r="S582" s="179">
        <v>0</v>
      </c>
      <c r="T582" s="180">
        <f>S582*H582</f>
        <v>0</v>
      </c>
      <c r="AR582" s="12" t="s">
        <v>116</v>
      </c>
      <c r="AT582" s="12" t="s">
        <v>111</v>
      </c>
      <c r="AU582" s="12" t="s">
        <v>78</v>
      </c>
      <c r="AY582" s="12" t="s">
        <v>108</v>
      </c>
      <c r="BE582" s="181">
        <f>IF(N582="základní",J582,0)</f>
        <v>0</v>
      </c>
      <c r="BF582" s="181">
        <f>IF(N582="snížená",J582,0)</f>
        <v>0</v>
      </c>
      <c r="BG582" s="181">
        <f>IF(N582="zákl. přenesená",J582,0)</f>
        <v>0</v>
      </c>
      <c r="BH582" s="181">
        <f>IF(N582="sníž. přenesená",J582,0)</f>
        <v>0</v>
      </c>
      <c r="BI582" s="181">
        <f>IF(N582="nulová",J582,0)</f>
        <v>0</v>
      </c>
      <c r="BJ582" s="12" t="s">
        <v>76</v>
      </c>
      <c r="BK582" s="181">
        <f>ROUND(I582*H582,2)</f>
        <v>0</v>
      </c>
      <c r="BL582" s="12" t="s">
        <v>116</v>
      </c>
      <c r="BM582" s="12" t="s">
        <v>1097</v>
      </c>
    </row>
    <row r="583" spans="2:65" s="1" customFormat="1" ht="39">
      <c r="B583" s="29"/>
      <c r="C583" s="30"/>
      <c r="D583" s="182" t="s">
        <v>118</v>
      </c>
      <c r="E583" s="30"/>
      <c r="F583" s="183" t="s">
        <v>1098</v>
      </c>
      <c r="G583" s="30"/>
      <c r="H583" s="30"/>
      <c r="I583" s="98"/>
      <c r="J583" s="30"/>
      <c r="K583" s="30"/>
      <c r="L583" s="33"/>
      <c r="M583" s="184"/>
      <c r="N583" s="55"/>
      <c r="O583" s="55"/>
      <c r="P583" s="55"/>
      <c r="Q583" s="55"/>
      <c r="R583" s="55"/>
      <c r="S583" s="55"/>
      <c r="T583" s="56"/>
      <c r="AT583" s="12" t="s">
        <v>118</v>
      </c>
      <c r="AU583" s="12" t="s">
        <v>78</v>
      </c>
    </row>
    <row r="584" spans="2:65" s="1" customFormat="1" ht="19.5">
      <c r="B584" s="29"/>
      <c r="C584" s="30"/>
      <c r="D584" s="182" t="s">
        <v>124</v>
      </c>
      <c r="E584" s="30"/>
      <c r="F584" s="185" t="s">
        <v>1083</v>
      </c>
      <c r="G584" s="30"/>
      <c r="H584" s="30"/>
      <c r="I584" s="98"/>
      <c r="J584" s="30"/>
      <c r="K584" s="30"/>
      <c r="L584" s="33"/>
      <c r="M584" s="184"/>
      <c r="N584" s="55"/>
      <c r="O584" s="55"/>
      <c r="P584" s="55"/>
      <c r="Q584" s="55"/>
      <c r="R584" s="55"/>
      <c r="S584" s="55"/>
      <c r="T584" s="56"/>
      <c r="AT584" s="12" t="s">
        <v>124</v>
      </c>
      <c r="AU584" s="12" t="s">
        <v>78</v>
      </c>
    </row>
    <row r="585" spans="2:65" s="1" customFormat="1" ht="16.5" customHeight="1">
      <c r="B585" s="29"/>
      <c r="C585" s="170" t="s">
        <v>1099</v>
      </c>
      <c r="D585" s="170" t="s">
        <v>111</v>
      </c>
      <c r="E585" s="171" t="s">
        <v>1100</v>
      </c>
      <c r="F585" s="172" t="s">
        <v>1101</v>
      </c>
      <c r="G585" s="173" t="s">
        <v>1102</v>
      </c>
      <c r="H585" s="174">
        <v>10</v>
      </c>
      <c r="I585" s="175"/>
      <c r="J585" s="176">
        <f>ROUND(I585*H585,2)</f>
        <v>0</v>
      </c>
      <c r="K585" s="172" t="s">
        <v>115</v>
      </c>
      <c r="L585" s="33"/>
      <c r="M585" s="177" t="s">
        <v>1</v>
      </c>
      <c r="N585" s="178" t="s">
        <v>40</v>
      </c>
      <c r="O585" s="55"/>
      <c r="P585" s="179">
        <f>O585*H585</f>
        <v>0</v>
      </c>
      <c r="Q585" s="179">
        <v>0</v>
      </c>
      <c r="R585" s="179">
        <f>Q585*H585</f>
        <v>0</v>
      </c>
      <c r="S585" s="179">
        <v>0</v>
      </c>
      <c r="T585" s="180">
        <f>S585*H585</f>
        <v>0</v>
      </c>
      <c r="AR585" s="12" t="s">
        <v>116</v>
      </c>
      <c r="AT585" s="12" t="s">
        <v>111</v>
      </c>
      <c r="AU585" s="12" t="s">
        <v>78</v>
      </c>
      <c r="AY585" s="12" t="s">
        <v>108</v>
      </c>
      <c r="BE585" s="181">
        <f>IF(N585="základní",J585,0)</f>
        <v>0</v>
      </c>
      <c r="BF585" s="181">
        <f>IF(N585="snížená",J585,0)</f>
        <v>0</v>
      </c>
      <c r="BG585" s="181">
        <f>IF(N585="zákl. přenesená",J585,0)</f>
        <v>0</v>
      </c>
      <c r="BH585" s="181">
        <f>IF(N585="sníž. přenesená",J585,0)</f>
        <v>0</v>
      </c>
      <c r="BI585" s="181">
        <f>IF(N585="nulová",J585,0)</f>
        <v>0</v>
      </c>
      <c r="BJ585" s="12" t="s">
        <v>76</v>
      </c>
      <c r="BK585" s="181">
        <f>ROUND(I585*H585,2)</f>
        <v>0</v>
      </c>
      <c r="BL585" s="12" t="s">
        <v>116</v>
      </c>
      <c r="BM585" s="12" t="s">
        <v>1103</v>
      </c>
    </row>
    <row r="586" spans="2:65" s="1" customFormat="1">
      <c r="B586" s="29"/>
      <c r="C586" s="30"/>
      <c r="D586" s="182" t="s">
        <v>118</v>
      </c>
      <c r="E586" s="30"/>
      <c r="F586" s="183" t="s">
        <v>1101</v>
      </c>
      <c r="G586" s="30"/>
      <c r="H586" s="30"/>
      <c r="I586" s="98"/>
      <c r="J586" s="30"/>
      <c r="K586" s="30"/>
      <c r="L586" s="33"/>
      <c r="M586" s="184"/>
      <c r="N586" s="55"/>
      <c r="O586" s="55"/>
      <c r="P586" s="55"/>
      <c r="Q586" s="55"/>
      <c r="R586" s="55"/>
      <c r="S586" s="55"/>
      <c r="T586" s="56"/>
      <c r="AT586" s="12" t="s">
        <v>118</v>
      </c>
      <c r="AU586" s="12" t="s">
        <v>78</v>
      </c>
    </row>
    <row r="587" spans="2:65" s="1" customFormat="1" ht="16.5" customHeight="1">
      <c r="B587" s="29"/>
      <c r="C587" s="170" t="s">
        <v>1104</v>
      </c>
      <c r="D587" s="170" t="s">
        <v>111</v>
      </c>
      <c r="E587" s="171" t="s">
        <v>1105</v>
      </c>
      <c r="F587" s="172" t="s">
        <v>1106</v>
      </c>
      <c r="G587" s="173" t="s">
        <v>1102</v>
      </c>
      <c r="H587" s="174">
        <v>20</v>
      </c>
      <c r="I587" s="175"/>
      <c r="J587" s="176">
        <f>ROUND(I587*H587,2)</f>
        <v>0</v>
      </c>
      <c r="K587" s="172" t="s">
        <v>115</v>
      </c>
      <c r="L587" s="33"/>
      <c r="M587" s="177" t="s">
        <v>1</v>
      </c>
      <c r="N587" s="178" t="s">
        <v>40</v>
      </c>
      <c r="O587" s="55"/>
      <c r="P587" s="179">
        <f>O587*H587</f>
        <v>0</v>
      </c>
      <c r="Q587" s="179">
        <v>0</v>
      </c>
      <c r="R587" s="179">
        <f>Q587*H587</f>
        <v>0</v>
      </c>
      <c r="S587" s="179">
        <v>0</v>
      </c>
      <c r="T587" s="180">
        <f>S587*H587</f>
        <v>0</v>
      </c>
      <c r="AR587" s="12" t="s">
        <v>116</v>
      </c>
      <c r="AT587" s="12" t="s">
        <v>111</v>
      </c>
      <c r="AU587" s="12" t="s">
        <v>78</v>
      </c>
      <c r="AY587" s="12" t="s">
        <v>108</v>
      </c>
      <c r="BE587" s="181">
        <f>IF(N587="základní",J587,0)</f>
        <v>0</v>
      </c>
      <c r="BF587" s="181">
        <f>IF(N587="snížená",J587,0)</f>
        <v>0</v>
      </c>
      <c r="BG587" s="181">
        <f>IF(N587="zákl. přenesená",J587,0)</f>
        <v>0</v>
      </c>
      <c r="BH587" s="181">
        <f>IF(N587="sníž. přenesená",J587,0)</f>
        <v>0</v>
      </c>
      <c r="BI587" s="181">
        <f>IF(N587="nulová",J587,0)</f>
        <v>0</v>
      </c>
      <c r="BJ587" s="12" t="s">
        <v>76</v>
      </c>
      <c r="BK587" s="181">
        <f>ROUND(I587*H587,2)</f>
        <v>0</v>
      </c>
      <c r="BL587" s="12" t="s">
        <v>116</v>
      </c>
      <c r="BM587" s="12" t="s">
        <v>1107</v>
      </c>
    </row>
    <row r="588" spans="2:65" s="1" customFormat="1" ht="29.25">
      <c r="B588" s="29"/>
      <c r="C588" s="30"/>
      <c r="D588" s="182" t="s">
        <v>118</v>
      </c>
      <c r="E588" s="30"/>
      <c r="F588" s="183" t="s">
        <v>1108</v>
      </c>
      <c r="G588" s="30"/>
      <c r="H588" s="30"/>
      <c r="I588" s="98"/>
      <c r="J588" s="30"/>
      <c r="K588" s="30"/>
      <c r="L588" s="33"/>
      <c r="M588" s="184"/>
      <c r="N588" s="55"/>
      <c r="O588" s="55"/>
      <c r="P588" s="55"/>
      <c r="Q588" s="55"/>
      <c r="R588" s="55"/>
      <c r="S588" s="55"/>
      <c r="T588" s="56"/>
      <c r="AT588" s="12" t="s">
        <v>118</v>
      </c>
      <c r="AU588" s="12" t="s">
        <v>78</v>
      </c>
    </row>
    <row r="589" spans="2:65" s="1" customFormat="1" ht="19.5">
      <c r="B589" s="29"/>
      <c r="C589" s="30"/>
      <c r="D589" s="182" t="s">
        <v>124</v>
      </c>
      <c r="E589" s="30"/>
      <c r="F589" s="185" t="s">
        <v>1109</v>
      </c>
      <c r="G589" s="30"/>
      <c r="H589" s="30"/>
      <c r="I589" s="98"/>
      <c r="J589" s="30"/>
      <c r="K589" s="30"/>
      <c r="L589" s="33"/>
      <c r="M589" s="184"/>
      <c r="N589" s="55"/>
      <c r="O589" s="55"/>
      <c r="P589" s="55"/>
      <c r="Q589" s="55"/>
      <c r="R589" s="55"/>
      <c r="S589" s="55"/>
      <c r="T589" s="56"/>
      <c r="AT589" s="12" t="s">
        <v>124</v>
      </c>
      <c r="AU589" s="12" t="s">
        <v>78</v>
      </c>
    </row>
    <row r="590" spans="2:65" s="1" customFormat="1" ht="16.5" customHeight="1">
      <c r="B590" s="29"/>
      <c r="C590" s="170" t="s">
        <v>1110</v>
      </c>
      <c r="D590" s="170" t="s">
        <v>111</v>
      </c>
      <c r="E590" s="171" t="s">
        <v>1111</v>
      </c>
      <c r="F590" s="172" t="s">
        <v>1112</v>
      </c>
      <c r="G590" s="173" t="s">
        <v>1102</v>
      </c>
      <c r="H590" s="174">
        <v>20</v>
      </c>
      <c r="I590" s="175"/>
      <c r="J590" s="176">
        <f>ROUND(I590*H590,2)</f>
        <v>0</v>
      </c>
      <c r="K590" s="172" t="s">
        <v>115</v>
      </c>
      <c r="L590" s="33"/>
      <c r="M590" s="177" t="s">
        <v>1</v>
      </c>
      <c r="N590" s="178" t="s">
        <v>40</v>
      </c>
      <c r="O590" s="55"/>
      <c r="P590" s="179">
        <f>O590*H590</f>
        <v>0</v>
      </c>
      <c r="Q590" s="179">
        <v>0</v>
      </c>
      <c r="R590" s="179">
        <f>Q590*H590</f>
        <v>0</v>
      </c>
      <c r="S590" s="179">
        <v>0</v>
      </c>
      <c r="T590" s="180">
        <f>S590*H590</f>
        <v>0</v>
      </c>
      <c r="AR590" s="12" t="s">
        <v>116</v>
      </c>
      <c r="AT590" s="12" t="s">
        <v>111</v>
      </c>
      <c r="AU590" s="12" t="s">
        <v>78</v>
      </c>
      <c r="AY590" s="12" t="s">
        <v>108</v>
      </c>
      <c r="BE590" s="181">
        <f>IF(N590="základní",J590,0)</f>
        <v>0</v>
      </c>
      <c r="BF590" s="181">
        <f>IF(N590="snížená",J590,0)</f>
        <v>0</v>
      </c>
      <c r="BG590" s="181">
        <f>IF(N590="zákl. přenesená",J590,0)</f>
        <v>0</v>
      </c>
      <c r="BH590" s="181">
        <f>IF(N590="sníž. přenesená",J590,0)</f>
        <v>0</v>
      </c>
      <c r="BI590" s="181">
        <f>IF(N590="nulová",J590,0)</f>
        <v>0</v>
      </c>
      <c r="BJ590" s="12" t="s">
        <v>76</v>
      </c>
      <c r="BK590" s="181">
        <f>ROUND(I590*H590,2)</f>
        <v>0</v>
      </c>
      <c r="BL590" s="12" t="s">
        <v>116</v>
      </c>
      <c r="BM590" s="12" t="s">
        <v>1113</v>
      </c>
    </row>
    <row r="591" spans="2:65" s="1" customFormat="1" ht="29.25">
      <c r="B591" s="29"/>
      <c r="C591" s="30"/>
      <c r="D591" s="182" t="s">
        <v>118</v>
      </c>
      <c r="E591" s="30"/>
      <c r="F591" s="183" t="s">
        <v>1114</v>
      </c>
      <c r="G591" s="30"/>
      <c r="H591" s="30"/>
      <c r="I591" s="98"/>
      <c r="J591" s="30"/>
      <c r="K591" s="30"/>
      <c r="L591" s="33"/>
      <c r="M591" s="184"/>
      <c r="N591" s="55"/>
      <c r="O591" s="55"/>
      <c r="P591" s="55"/>
      <c r="Q591" s="55"/>
      <c r="R591" s="55"/>
      <c r="S591" s="55"/>
      <c r="T591" s="56"/>
      <c r="AT591" s="12" t="s">
        <v>118</v>
      </c>
      <c r="AU591" s="12" t="s">
        <v>78</v>
      </c>
    </row>
    <row r="592" spans="2:65" s="1" customFormat="1" ht="19.5">
      <c r="B592" s="29"/>
      <c r="C592" s="30"/>
      <c r="D592" s="182" t="s">
        <v>124</v>
      </c>
      <c r="E592" s="30"/>
      <c r="F592" s="185" t="s">
        <v>1109</v>
      </c>
      <c r="G592" s="30"/>
      <c r="H592" s="30"/>
      <c r="I592" s="98"/>
      <c r="J592" s="30"/>
      <c r="K592" s="30"/>
      <c r="L592" s="33"/>
      <c r="M592" s="184"/>
      <c r="N592" s="55"/>
      <c r="O592" s="55"/>
      <c r="P592" s="55"/>
      <c r="Q592" s="55"/>
      <c r="R592" s="55"/>
      <c r="S592" s="55"/>
      <c r="T592" s="56"/>
      <c r="AT592" s="12" t="s">
        <v>124</v>
      </c>
      <c r="AU592" s="12" t="s">
        <v>78</v>
      </c>
    </row>
    <row r="593" spans="2:65" s="1" customFormat="1" ht="16.5" customHeight="1">
      <c r="B593" s="29"/>
      <c r="C593" s="170" t="s">
        <v>1115</v>
      </c>
      <c r="D593" s="170" t="s">
        <v>111</v>
      </c>
      <c r="E593" s="171" t="s">
        <v>1116</v>
      </c>
      <c r="F593" s="172" t="s">
        <v>1117</v>
      </c>
      <c r="G593" s="173" t="s">
        <v>1102</v>
      </c>
      <c r="H593" s="174">
        <v>10</v>
      </c>
      <c r="I593" s="175"/>
      <c r="J593" s="176">
        <f>ROUND(I593*H593,2)</f>
        <v>0</v>
      </c>
      <c r="K593" s="172" t="s">
        <v>115</v>
      </c>
      <c r="L593" s="33"/>
      <c r="M593" s="177" t="s">
        <v>1</v>
      </c>
      <c r="N593" s="178" t="s">
        <v>40</v>
      </c>
      <c r="O593" s="55"/>
      <c r="P593" s="179">
        <f>O593*H593</f>
        <v>0</v>
      </c>
      <c r="Q593" s="179">
        <v>0</v>
      </c>
      <c r="R593" s="179">
        <f>Q593*H593</f>
        <v>0</v>
      </c>
      <c r="S593" s="179">
        <v>0</v>
      </c>
      <c r="T593" s="180">
        <f>S593*H593</f>
        <v>0</v>
      </c>
      <c r="AR593" s="12" t="s">
        <v>116</v>
      </c>
      <c r="AT593" s="12" t="s">
        <v>111</v>
      </c>
      <c r="AU593" s="12" t="s">
        <v>78</v>
      </c>
      <c r="AY593" s="12" t="s">
        <v>108</v>
      </c>
      <c r="BE593" s="181">
        <f>IF(N593="základní",J593,0)</f>
        <v>0</v>
      </c>
      <c r="BF593" s="181">
        <f>IF(N593="snížená",J593,0)</f>
        <v>0</v>
      </c>
      <c r="BG593" s="181">
        <f>IF(N593="zákl. přenesená",J593,0)</f>
        <v>0</v>
      </c>
      <c r="BH593" s="181">
        <f>IF(N593="sníž. přenesená",J593,0)</f>
        <v>0</v>
      </c>
      <c r="BI593" s="181">
        <f>IF(N593="nulová",J593,0)</f>
        <v>0</v>
      </c>
      <c r="BJ593" s="12" t="s">
        <v>76</v>
      </c>
      <c r="BK593" s="181">
        <f>ROUND(I593*H593,2)</f>
        <v>0</v>
      </c>
      <c r="BL593" s="12" t="s">
        <v>116</v>
      </c>
      <c r="BM593" s="12" t="s">
        <v>1118</v>
      </c>
    </row>
    <row r="594" spans="2:65" s="1" customFormat="1">
      <c r="B594" s="29"/>
      <c r="C594" s="30"/>
      <c r="D594" s="182" t="s">
        <v>118</v>
      </c>
      <c r="E594" s="30"/>
      <c r="F594" s="183" t="s">
        <v>1117</v>
      </c>
      <c r="G594" s="30"/>
      <c r="H594" s="30"/>
      <c r="I594" s="98"/>
      <c r="J594" s="30"/>
      <c r="K594" s="30"/>
      <c r="L594" s="33"/>
      <c r="M594" s="184"/>
      <c r="N594" s="55"/>
      <c r="O594" s="55"/>
      <c r="P594" s="55"/>
      <c r="Q594" s="55"/>
      <c r="R594" s="55"/>
      <c r="S594" s="55"/>
      <c r="T594" s="56"/>
      <c r="AT594" s="12" t="s">
        <v>118</v>
      </c>
      <c r="AU594" s="12" t="s">
        <v>78</v>
      </c>
    </row>
    <row r="595" spans="2:65" s="1" customFormat="1" ht="16.5" customHeight="1">
      <c r="B595" s="29"/>
      <c r="C595" s="170" t="s">
        <v>1119</v>
      </c>
      <c r="D595" s="170" t="s">
        <v>111</v>
      </c>
      <c r="E595" s="171" t="s">
        <v>1120</v>
      </c>
      <c r="F595" s="172" t="s">
        <v>1121</v>
      </c>
      <c r="G595" s="173" t="s">
        <v>121</v>
      </c>
      <c r="H595" s="174">
        <v>30</v>
      </c>
      <c r="I595" s="175"/>
      <c r="J595" s="176">
        <f>ROUND(I595*H595,2)</f>
        <v>0</v>
      </c>
      <c r="K595" s="172" t="s">
        <v>115</v>
      </c>
      <c r="L595" s="33"/>
      <c r="M595" s="177" t="s">
        <v>1</v>
      </c>
      <c r="N595" s="178" t="s">
        <v>40</v>
      </c>
      <c r="O595" s="55"/>
      <c r="P595" s="179">
        <f>O595*H595</f>
        <v>0</v>
      </c>
      <c r="Q595" s="179">
        <v>0</v>
      </c>
      <c r="R595" s="179">
        <f>Q595*H595</f>
        <v>0</v>
      </c>
      <c r="S595" s="179">
        <v>0</v>
      </c>
      <c r="T595" s="180">
        <f>S595*H595</f>
        <v>0</v>
      </c>
      <c r="AR595" s="12" t="s">
        <v>116</v>
      </c>
      <c r="AT595" s="12" t="s">
        <v>111</v>
      </c>
      <c r="AU595" s="12" t="s">
        <v>78</v>
      </c>
      <c r="AY595" s="12" t="s">
        <v>108</v>
      </c>
      <c r="BE595" s="181">
        <f>IF(N595="základní",J595,0)</f>
        <v>0</v>
      </c>
      <c r="BF595" s="181">
        <f>IF(N595="snížená",J595,0)</f>
        <v>0</v>
      </c>
      <c r="BG595" s="181">
        <f>IF(N595="zákl. přenesená",J595,0)</f>
        <v>0</v>
      </c>
      <c r="BH595" s="181">
        <f>IF(N595="sníž. přenesená",J595,0)</f>
        <v>0</v>
      </c>
      <c r="BI595" s="181">
        <f>IF(N595="nulová",J595,0)</f>
        <v>0</v>
      </c>
      <c r="BJ595" s="12" t="s">
        <v>76</v>
      </c>
      <c r="BK595" s="181">
        <f>ROUND(I595*H595,2)</f>
        <v>0</v>
      </c>
      <c r="BL595" s="12" t="s">
        <v>116</v>
      </c>
      <c r="BM595" s="12" t="s">
        <v>1122</v>
      </c>
    </row>
    <row r="596" spans="2:65" s="1" customFormat="1" ht="19.5">
      <c r="B596" s="29"/>
      <c r="C596" s="30"/>
      <c r="D596" s="182" t="s">
        <v>118</v>
      </c>
      <c r="E596" s="30"/>
      <c r="F596" s="183" t="s">
        <v>1123</v>
      </c>
      <c r="G596" s="30"/>
      <c r="H596" s="30"/>
      <c r="I596" s="98"/>
      <c r="J596" s="30"/>
      <c r="K596" s="30"/>
      <c r="L596" s="33"/>
      <c r="M596" s="184"/>
      <c r="N596" s="55"/>
      <c r="O596" s="55"/>
      <c r="P596" s="55"/>
      <c r="Q596" s="55"/>
      <c r="R596" s="55"/>
      <c r="S596" s="55"/>
      <c r="T596" s="56"/>
      <c r="AT596" s="12" t="s">
        <v>118</v>
      </c>
      <c r="AU596" s="12" t="s">
        <v>78</v>
      </c>
    </row>
    <row r="597" spans="2:65" s="1" customFormat="1" ht="39">
      <c r="B597" s="29"/>
      <c r="C597" s="30"/>
      <c r="D597" s="182" t="s">
        <v>124</v>
      </c>
      <c r="E597" s="30"/>
      <c r="F597" s="185" t="s">
        <v>1124</v>
      </c>
      <c r="G597" s="30"/>
      <c r="H597" s="30"/>
      <c r="I597" s="98"/>
      <c r="J597" s="30"/>
      <c r="K597" s="30"/>
      <c r="L597" s="33"/>
      <c r="M597" s="184"/>
      <c r="N597" s="55"/>
      <c r="O597" s="55"/>
      <c r="P597" s="55"/>
      <c r="Q597" s="55"/>
      <c r="R597" s="55"/>
      <c r="S597" s="55"/>
      <c r="T597" s="56"/>
      <c r="AT597" s="12" t="s">
        <v>124</v>
      </c>
      <c r="AU597" s="12" t="s">
        <v>78</v>
      </c>
    </row>
    <row r="598" spans="2:65" s="1" customFormat="1" ht="16.5" customHeight="1">
      <c r="B598" s="29"/>
      <c r="C598" s="170" t="s">
        <v>1125</v>
      </c>
      <c r="D598" s="170" t="s">
        <v>111</v>
      </c>
      <c r="E598" s="171" t="s">
        <v>1126</v>
      </c>
      <c r="F598" s="172" t="s">
        <v>1127</v>
      </c>
      <c r="G598" s="173" t="s">
        <v>121</v>
      </c>
      <c r="H598" s="174">
        <v>30</v>
      </c>
      <c r="I598" s="175"/>
      <c r="J598" s="176">
        <f>ROUND(I598*H598,2)</f>
        <v>0</v>
      </c>
      <c r="K598" s="172" t="s">
        <v>115</v>
      </c>
      <c r="L598" s="33"/>
      <c r="M598" s="177" t="s">
        <v>1</v>
      </c>
      <c r="N598" s="178" t="s">
        <v>40</v>
      </c>
      <c r="O598" s="55"/>
      <c r="P598" s="179">
        <f>O598*H598</f>
        <v>0</v>
      </c>
      <c r="Q598" s="179">
        <v>0</v>
      </c>
      <c r="R598" s="179">
        <f>Q598*H598</f>
        <v>0</v>
      </c>
      <c r="S598" s="179">
        <v>0</v>
      </c>
      <c r="T598" s="180">
        <f>S598*H598</f>
        <v>0</v>
      </c>
      <c r="AR598" s="12" t="s">
        <v>116</v>
      </c>
      <c r="AT598" s="12" t="s">
        <v>111</v>
      </c>
      <c r="AU598" s="12" t="s">
        <v>78</v>
      </c>
      <c r="AY598" s="12" t="s">
        <v>108</v>
      </c>
      <c r="BE598" s="181">
        <f>IF(N598="základní",J598,0)</f>
        <v>0</v>
      </c>
      <c r="BF598" s="181">
        <f>IF(N598="snížená",J598,0)</f>
        <v>0</v>
      </c>
      <c r="BG598" s="181">
        <f>IF(N598="zákl. přenesená",J598,0)</f>
        <v>0</v>
      </c>
      <c r="BH598" s="181">
        <f>IF(N598="sníž. přenesená",J598,0)</f>
        <v>0</v>
      </c>
      <c r="BI598" s="181">
        <f>IF(N598="nulová",J598,0)</f>
        <v>0</v>
      </c>
      <c r="BJ598" s="12" t="s">
        <v>76</v>
      </c>
      <c r="BK598" s="181">
        <f>ROUND(I598*H598,2)</f>
        <v>0</v>
      </c>
      <c r="BL598" s="12" t="s">
        <v>116</v>
      </c>
      <c r="BM598" s="12" t="s">
        <v>1128</v>
      </c>
    </row>
    <row r="599" spans="2:65" s="1" customFormat="1" ht="19.5">
      <c r="B599" s="29"/>
      <c r="C599" s="30"/>
      <c r="D599" s="182" t="s">
        <v>118</v>
      </c>
      <c r="E599" s="30"/>
      <c r="F599" s="183" t="s">
        <v>1129</v>
      </c>
      <c r="G599" s="30"/>
      <c r="H599" s="30"/>
      <c r="I599" s="98"/>
      <c r="J599" s="30"/>
      <c r="K599" s="30"/>
      <c r="L599" s="33"/>
      <c r="M599" s="184"/>
      <c r="N599" s="55"/>
      <c r="O599" s="55"/>
      <c r="P599" s="55"/>
      <c r="Q599" s="55"/>
      <c r="R599" s="55"/>
      <c r="S599" s="55"/>
      <c r="T599" s="56"/>
      <c r="AT599" s="12" t="s">
        <v>118</v>
      </c>
      <c r="AU599" s="12" t="s">
        <v>78</v>
      </c>
    </row>
    <row r="600" spans="2:65" s="1" customFormat="1" ht="39">
      <c r="B600" s="29"/>
      <c r="C600" s="30"/>
      <c r="D600" s="182" t="s">
        <v>124</v>
      </c>
      <c r="E600" s="30"/>
      <c r="F600" s="185" t="s">
        <v>1124</v>
      </c>
      <c r="G600" s="30"/>
      <c r="H600" s="30"/>
      <c r="I600" s="98"/>
      <c r="J600" s="30"/>
      <c r="K600" s="30"/>
      <c r="L600" s="33"/>
      <c r="M600" s="184"/>
      <c r="N600" s="55"/>
      <c r="O600" s="55"/>
      <c r="P600" s="55"/>
      <c r="Q600" s="55"/>
      <c r="R600" s="55"/>
      <c r="S600" s="55"/>
      <c r="T600" s="56"/>
      <c r="AT600" s="12" t="s">
        <v>124</v>
      </c>
      <c r="AU600" s="12" t="s">
        <v>78</v>
      </c>
    </row>
    <row r="601" spans="2:65" s="1" customFormat="1" ht="16.5" customHeight="1">
      <c r="B601" s="29"/>
      <c r="C601" s="170" t="s">
        <v>1130</v>
      </c>
      <c r="D601" s="170" t="s">
        <v>111</v>
      </c>
      <c r="E601" s="171" t="s">
        <v>1131</v>
      </c>
      <c r="F601" s="172" t="s">
        <v>1132</v>
      </c>
      <c r="G601" s="173" t="s">
        <v>121</v>
      </c>
      <c r="H601" s="174">
        <v>30</v>
      </c>
      <c r="I601" s="175"/>
      <c r="J601" s="176">
        <f>ROUND(I601*H601,2)</f>
        <v>0</v>
      </c>
      <c r="K601" s="172" t="s">
        <v>115</v>
      </c>
      <c r="L601" s="33"/>
      <c r="M601" s="177" t="s">
        <v>1</v>
      </c>
      <c r="N601" s="178" t="s">
        <v>40</v>
      </c>
      <c r="O601" s="55"/>
      <c r="P601" s="179">
        <f>O601*H601</f>
        <v>0</v>
      </c>
      <c r="Q601" s="179">
        <v>0</v>
      </c>
      <c r="R601" s="179">
        <f>Q601*H601</f>
        <v>0</v>
      </c>
      <c r="S601" s="179">
        <v>0</v>
      </c>
      <c r="T601" s="180">
        <f>S601*H601</f>
        <v>0</v>
      </c>
      <c r="AR601" s="12" t="s">
        <v>116</v>
      </c>
      <c r="AT601" s="12" t="s">
        <v>111</v>
      </c>
      <c r="AU601" s="12" t="s">
        <v>78</v>
      </c>
      <c r="AY601" s="12" t="s">
        <v>108</v>
      </c>
      <c r="BE601" s="181">
        <f>IF(N601="základní",J601,0)</f>
        <v>0</v>
      </c>
      <c r="BF601" s="181">
        <f>IF(N601="snížená",J601,0)</f>
        <v>0</v>
      </c>
      <c r="BG601" s="181">
        <f>IF(N601="zákl. přenesená",J601,0)</f>
        <v>0</v>
      </c>
      <c r="BH601" s="181">
        <f>IF(N601="sníž. přenesená",J601,0)</f>
        <v>0</v>
      </c>
      <c r="BI601" s="181">
        <f>IF(N601="nulová",J601,0)</f>
        <v>0</v>
      </c>
      <c r="BJ601" s="12" t="s">
        <v>76</v>
      </c>
      <c r="BK601" s="181">
        <f>ROUND(I601*H601,2)</f>
        <v>0</v>
      </c>
      <c r="BL601" s="12" t="s">
        <v>116</v>
      </c>
      <c r="BM601" s="12" t="s">
        <v>1133</v>
      </c>
    </row>
    <row r="602" spans="2:65" s="1" customFormat="1" ht="19.5">
      <c r="B602" s="29"/>
      <c r="C602" s="30"/>
      <c r="D602" s="182" t="s">
        <v>118</v>
      </c>
      <c r="E602" s="30"/>
      <c r="F602" s="183" t="s">
        <v>1134</v>
      </c>
      <c r="G602" s="30"/>
      <c r="H602" s="30"/>
      <c r="I602" s="98"/>
      <c r="J602" s="30"/>
      <c r="K602" s="30"/>
      <c r="L602" s="33"/>
      <c r="M602" s="184"/>
      <c r="N602" s="55"/>
      <c r="O602" s="55"/>
      <c r="P602" s="55"/>
      <c r="Q602" s="55"/>
      <c r="R602" s="55"/>
      <c r="S602" s="55"/>
      <c r="T602" s="56"/>
      <c r="AT602" s="12" t="s">
        <v>118</v>
      </c>
      <c r="AU602" s="12" t="s">
        <v>78</v>
      </c>
    </row>
    <row r="603" spans="2:65" s="1" customFormat="1" ht="39">
      <c r="B603" s="29"/>
      <c r="C603" s="30"/>
      <c r="D603" s="182" t="s">
        <v>124</v>
      </c>
      <c r="E603" s="30"/>
      <c r="F603" s="185" t="s">
        <v>1124</v>
      </c>
      <c r="G603" s="30"/>
      <c r="H603" s="30"/>
      <c r="I603" s="98"/>
      <c r="J603" s="30"/>
      <c r="K603" s="30"/>
      <c r="L603" s="33"/>
      <c r="M603" s="184"/>
      <c r="N603" s="55"/>
      <c r="O603" s="55"/>
      <c r="P603" s="55"/>
      <c r="Q603" s="55"/>
      <c r="R603" s="55"/>
      <c r="S603" s="55"/>
      <c r="T603" s="56"/>
      <c r="AT603" s="12" t="s">
        <v>124</v>
      </c>
      <c r="AU603" s="12" t="s">
        <v>78</v>
      </c>
    </row>
    <row r="604" spans="2:65" s="1" customFormat="1" ht="16.5" customHeight="1">
      <c r="B604" s="29"/>
      <c r="C604" s="170" t="s">
        <v>1135</v>
      </c>
      <c r="D604" s="170" t="s">
        <v>111</v>
      </c>
      <c r="E604" s="171" t="s">
        <v>1136</v>
      </c>
      <c r="F604" s="172" t="s">
        <v>1137</v>
      </c>
      <c r="G604" s="173" t="s">
        <v>121</v>
      </c>
      <c r="H604" s="174">
        <v>30</v>
      </c>
      <c r="I604" s="175"/>
      <c r="J604" s="176">
        <f>ROUND(I604*H604,2)</f>
        <v>0</v>
      </c>
      <c r="K604" s="172" t="s">
        <v>115</v>
      </c>
      <c r="L604" s="33"/>
      <c r="M604" s="177" t="s">
        <v>1</v>
      </c>
      <c r="N604" s="178" t="s">
        <v>40</v>
      </c>
      <c r="O604" s="55"/>
      <c r="P604" s="179">
        <f>O604*H604</f>
        <v>0</v>
      </c>
      <c r="Q604" s="179">
        <v>0</v>
      </c>
      <c r="R604" s="179">
        <f>Q604*H604</f>
        <v>0</v>
      </c>
      <c r="S604" s="179">
        <v>0</v>
      </c>
      <c r="T604" s="180">
        <f>S604*H604</f>
        <v>0</v>
      </c>
      <c r="AR604" s="12" t="s">
        <v>116</v>
      </c>
      <c r="AT604" s="12" t="s">
        <v>111</v>
      </c>
      <c r="AU604" s="12" t="s">
        <v>78</v>
      </c>
      <c r="AY604" s="12" t="s">
        <v>108</v>
      </c>
      <c r="BE604" s="181">
        <f>IF(N604="základní",J604,0)</f>
        <v>0</v>
      </c>
      <c r="BF604" s="181">
        <f>IF(N604="snížená",J604,0)</f>
        <v>0</v>
      </c>
      <c r="BG604" s="181">
        <f>IF(N604="zákl. přenesená",J604,0)</f>
        <v>0</v>
      </c>
      <c r="BH604" s="181">
        <f>IF(N604="sníž. přenesená",J604,0)</f>
        <v>0</v>
      </c>
      <c r="BI604" s="181">
        <f>IF(N604="nulová",J604,0)</f>
        <v>0</v>
      </c>
      <c r="BJ604" s="12" t="s">
        <v>76</v>
      </c>
      <c r="BK604" s="181">
        <f>ROUND(I604*H604,2)</f>
        <v>0</v>
      </c>
      <c r="BL604" s="12" t="s">
        <v>116</v>
      </c>
      <c r="BM604" s="12" t="s">
        <v>1138</v>
      </c>
    </row>
    <row r="605" spans="2:65" s="1" customFormat="1" ht="19.5">
      <c r="B605" s="29"/>
      <c r="C605" s="30"/>
      <c r="D605" s="182" t="s">
        <v>118</v>
      </c>
      <c r="E605" s="30"/>
      <c r="F605" s="183" t="s">
        <v>1139</v>
      </c>
      <c r="G605" s="30"/>
      <c r="H605" s="30"/>
      <c r="I605" s="98"/>
      <c r="J605" s="30"/>
      <c r="K605" s="30"/>
      <c r="L605" s="33"/>
      <c r="M605" s="184"/>
      <c r="N605" s="55"/>
      <c r="O605" s="55"/>
      <c r="P605" s="55"/>
      <c r="Q605" s="55"/>
      <c r="R605" s="55"/>
      <c r="S605" s="55"/>
      <c r="T605" s="56"/>
      <c r="AT605" s="12" t="s">
        <v>118</v>
      </c>
      <c r="AU605" s="12" t="s">
        <v>78</v>
      </c>
    </row>
    <row r="606" spans="2:65" s="1" customFormat="1" ht="39">
      <c r="B606" s="29"/>
      <c r="C606" s="30"/>
      <c r="D606" s="182" t="s">
        <v>124</v>
      </c>
      <c r="E606" s="30"/>
      <c r="F606" s="185" t="s">
        <v>1124</v>
      </c>
      <c r="G606" s="30"/>
      <c r="H606" s="30"/>
      <c r="I606" s="98"/>
      <c r="J606" s="30"/>
      <c r="K606" s="30"/>
      <c r="L606" s="33"/>
      <c r="M606" s="184"/>
      <c r="N606" s="55"/>
      <c r="O606" s="55"/>
      <c r="P606" s="55"/>
      <c r="Q606" s="55"/>
      <c r="R606" s="55"/>
      <c r="S606" s="55"/>
      <c r="T606" s="56"/>
      <c r="AT606" s="12" t="s">
        <v>124</v>
      </c>
      <c r="AU606" s="12" t="s">
        <v>78</v>
      </c>
    </row>
    <row r="607" spans="2:65" s="1" customFormat="1" ht="16.5" customHeight="1">
      <c r="B607" s="29"/>
      <c r="C607" s="170" t="s">
        <v>1140</v>
      </c>
      <c r="D607" s="170" t="s">
        <v>111</v>
      </c>
      <c r="E607" s="171" t="s">
        <v>1141</v>
      </c>
      <c r="F607" s="172" t="s">
        <v>1142</v>
      </c>
      <c r="G607" s="173" t="s">
        <v>155</v>
      </c>
      <c r="H607" s="174">
        <v>20</v>
      </c>
      <c r="I607" s="175"/>
      <c r="J607" s="176">
        <f>ROUND(I607*H607,2)</f>
        <v>0</v>
      </c>
      <c r="K607" s="172" t="s">
        <v>115</v>
      </c>
      <c r="L607" s="33"/>
      <c r="M607" s="177" t="s">
        <v>1</v>
      </c>
      <c r="N607" s="178" t="s">
        <v>40</v>
      </c>
      <c r="O607" s="55"/>
      <c r="P607" s="179">
        <f>O607*H607</f>
        <v>0</v>
      </c>
      <c r="Q607" s="179">
        <v>0</v>
      </c>
      <c r="R607" s="179">
        <f>Q607*H607</f>
        <v>0</v>
      </c>
      <c r="S607" s="179">
        <v>0</v>
      </c>
      <c r="T607" s="180">
        <f>S607*H607</f>
        <v>0</v>
      </c>
      <c r="AR607" s="12" t="s">
        <v>116</v>
      </c>
      <c r="AT607" s="12" t="s">
        <v>111</v>
      </c>
      <c r="AU607" s="12" t="s">
        <v>78</v>
      </c>
      <c r="AY607" s="12" t="s">
        <v>108</v>
      </c>
      <c r="BE607" s="181">
        <f>IF(N607="základní",J607,0)</f>
        <v>0</v>
      </c>
      <c r="BF607" s="181">
        <f>IF(N607="snížená",J607,0)</f>
        <v>0</v>
      </c>
      <c r="BG607" s="181">
        <f>IF(N607="zákl. přenesená",J607,0)</f>
        <v>0</v>
      </c>
      <c r="BH607" s="181">
        <f>IF(N607="sníž. přenesená",J607,0)</f>
        <v>0</v>
      </c>
      <c r="BI607" s="181">
        <f>IF(N607="nulová",J607,0)</f>
        <v>0</v>
      </c>
      <c r="BJ607" s="12" t="s">
        <v>76</v>
      </c>
      <c r="BK607" s="181">
        <f>ROUND(I607*H607,2)</f>
        <v>0</v>
      </c>
      <c r="BL607" s="12" t="s">
        <v>116</v>
      </c>
      <c r="BM607" s="12" t="s">
        <v>1143</v>
      </c>
    </row>
    <row r="608" spans="2:65" s="1" customFormat="1">
      <c r="B608" s="29"/>
      <c r="C608" s="30"/>
      <c r="D608" s="182" t="s">
        <v>118</v>
      </c>
      <c r="E608" s="30"/>
      <c r="F608" s="183" t="s">
        <v>1142</v>
      </c>
      <c r="G608" s="30"/>
      <c r="H608" s="30"/>
      <c r="I608" s="98"/>
      <c r="J608" s="30"/>
      <c r="K608" s="30"/>
      <c r="L608" s="33"/>
      <c r="M608" s="184"/>
      <c r="N608" s="55"/>
      <c r="O608" s="55"/>
      <c r="P608" s="55"/>
      <c r="Q608" s="55"/>
      <c r="R608" s="55"/>
      <c r="S608" s="55"/>
      <c r="T608" s="56"/>
      <c r="AT608" s="12" t="s">
        <v>118</v>
      </c>
      <c r="AU608" s="12" t="s">
        <v>78</v>
      </c>
    </row>
    <row r="609" spans="2:65" s="1" customFormat="1" ht="16.5" customHeight="1">
      <c r="B609" s="29"/>
      <c r="C609" s="170" t="s">
        <v>1144</v>
      </c>
      <c r="D609" s="170" t="s">
        <v>111</v>
      </c>
      <c r="E609" s="171" t="s">
        <v>1145</v>
      </c>
      <c r="F609" s="172" t="s">
        <v>1146</v>
      </c>
      <c r="G609" s="173" t="s">
        <v>155</v>
      </c>
      <c r="H609" s="174">
        <v>41</v>
      </c>
      <c r="I609" s="175"/>
      <c r="J609" s="176">
        <f>ROUND(I609*H609,2)</f>
        <v>0</v>
      </c>
      <c r="K609" s="172" t="s">
        <v>115</v>
      </c>
      <c r="L609" s="33"/>
      <c r="M609" s="177" t="s">
        <v>1</v>
      </c>
      <c r="N609" s="178" t="s">
        <v>40</v>
      </c>
      <c r="O609" s="55"/>
      <c r="P609" s="179">
        <f>O609*H609</f>
        <v>0</v>
      </c>
      <c r="Q609" s="179">
        <v>0</v>
      </c>
      <c r="R609" s="179">
        <f>Q609*H609</f>
        <v>0</v>
      </c>
      <c r="S609" s="179">
        <v>0</v>
      </c>
      <c r="T609" s="180">
        <f>S609*H609</f>
        <v>0</v>
      </c>
      <c r="AR609" s="12" t="s">
        <v>116</v>
      </c>
      <c r="AT609" s="12" t="s">
        <v>111</v>
      </c>
      <c r="AU609" s="12" t="s">
        <v>78</v>
      </c>
      <c r="AY609" s="12" t="s">
        <v>108</v>
      </c>
      <c r="BE609" s="181">
        <f>IF(N609="základní",J609,0)</f>
        <v>0</v>
      </c>
      <c r="BF609" s="181">
        <f>IF(N609="snížená",J609,0)</f>
        <v>0</v>
      </c>
      <c r="BG609" s="181">
        <f>IF(N609="zákl. přenesená",J609,0)</f>
        <v>0</v>
      </c>
      <c r="BH609" s="181">
        <f>IF(N609="sníž. přenesená",J609,0)</f>
        <v>0</v>
      </c>
      <c r="BI609" s="181">
        <f>IF(N609="nulová",J609,0)</f>
        <v>0</v>
      </c>
      <c r="BJ609" s="12" t="s">
        <v>76</v>
      </c>
      <c r="BK609" s="181">
        <f>ROUND(I609*H609,2)</f>
        <v>0</v>
      </c>
      <c r="BL609" s="12" t="s">
        <v>116</v>
      </c>
      <c r="BM609" s="12" t="s">
        <v>1147</v>
      </c>
    </row>
    <row r="610" spans="2:65" s="1" customFormat="1">
      <c r="B610" s="29"/>
      <c r="C610" s="30"/>
      <c r="D610" s="182" t="s">
        <v>118</v>
      </c>
      <c r="E610" s="30"/>
      <c r="F610" s="183" t="s">
        <v>1146</v>
      </c>
      <c r="G610" s="30"/>
      <c r="H610" s="30"/>
      <c r="I610" s="98"/>
      <c r="J610" s="30"/>
      <c r="K610" s="30"/>
      <c r="L610" s="33"/>
      <c r="M610" s="184"/>
      <c r="N610" s="55"/>
      <c r="O610" s="55"/>
      <c r="P610" s="55"/>
      <c r="Q610" s="55"/>
      <c r="R610" s="55"/>
      <c r="S610" s="55"/>
      <c r="T610" s="56"/>
      <c r="AT610" s="12" t="s">
        <v>118</v>
      </c>
      <c r="AU610" s="12" t="s">
        <v>78</v>
      </c>
    </row>
    <row r="611" spans="2:65" s="1" customFormat="1" ht="16.5" customHeight="1">
      <c r="B611" s="29"/>
      <c r="C611" s="170" t="s">
        <v>1148</v>
      </c>
      <c r="D611" s="170" t="s">
        <v>111</v>
      </c>
      <c r="E611" s="171" t="s">
        <v>1149</v>
      </c>
      <c r="F611" s="172" t="s">
        <v>1150</v>
      </c>
      <c r="G611" s="173" t="s">
        <v>155</v>
      </c>
      <c r="H611" s="174">
        <v>20</v>
      </c>
      <c r="I611" s="175"/>
      <c r="J611" s="176">
        <f>ROUND(I611*H611,2)</f>
        <v>0</v>
      </c>
      <c r="K611" s="172" t="s">
        <v>115</v>
      </c>
      <c r="L611" s="33"/>
      <c r="M611" s="177" t="s">
        <v>1</v>
      </c>
      <c r="N611" s="178" t="s">
        <v>40</v>
      </c>
      <c r="O611" s="55"/>
      <c r="P611" s="179">
        <f>O611*H611</f>
        <v>0</v>
      </c>
      <c r="Q611" s="179">
        <v>0</v>
      </c>
      <c r="R611" s="179">
        <f>Q611*H611</f>
        <v>0</v>
      </c>
      <c r="S611" s="179">
        <v>0</v>
      </c>
      <c r="T611" s="180">
        <f>S611*H611</f>
        <v>0</v>
      </c>
      <c r="AR611" s="12" t="s">
        <v>116</v>
      </c>
      <c r="AT611" s="12" t="s">
        <v>111</v>
      </c>
      <c r="AU611" s="12" t="s">
        <v>78</v>
      </c>
      <c r="AY611" s="12" t="s">
        <v>108</v>
      </c>
      <c r="BE611" s="181">
        <f>IF(N611="základní",J611,0)</f>
        <v>0</v>
      </c>
      <c r="BF611" s="181">
        <f>IF(N611="snížená",J611,0)</f>
        <v>0</v>
      </c>
      <c r="BG611" s="181">
        <f>IF(N611="zákl. přenesená",J611,0)</f>
        <v>0</v>
      </c>
      <c r="BH611" s="181">
        <f>IF(N611="sníž. přenesená",J611,0)</f>
        <v>0</v>
      </c>
      <c r="BI611" s="181">
        <f>IF(N611="nulová",J611,0)</f>
        <v>0</v>
      </c>
      <c r="BJ611" s="12" t="s">
        <v>76</v>
      </c>
      <c r="BK611" s="181">
        <f>ROUND(I611*H611,2)</f>
        <v>0</v>
      </c>
      <c r="BL611" s="12" t="s">
        <v>116</v>
      </c>
      <c r="BM611" s="12" t="s">
        <v>1151</v>
      </c>
    </row>
    <row r="612" spans="2:65" s="1" customFormat="1">
      <c r="B612" s="29"/>
      <c r="C612" s="30"/>
      <c r="D612" s="182" t="s">
        <v>118</v>
      </c>
      <c r="E612" s="30"/>
      <c r="F612" s="183" t="s">
        <v>1150</v>
      </c>
      <c r="G612" s="30"/>
      <c r="H612" s="30"/>
      <c r="I612" s="98"/>
      <c r="J612" s="30"/>
      <c r="K612" s="30"/>
      <c r="L612" s="33"/>
      <c r="M612" s="184"/>
      <c r="N612" s="55"/>
      <c r="O612" s="55"/>
      <c r="P612" s="55"/>
      <c r="Q612" s="55"/>
      <c r="R612" s="55"/>
      <c r="S612" s="55"/>
      <c r="T612" s="56"/>
      <c r="AT612" s="12" t="s">
        <v>118</v>
      </c>
      <c r="AU612" s="12" t="s">
        <v>78</v>
      </c>
    </row>
    <row r="613" spans="2:65" s="1" customFormat="1" ht="16.5" customHeight="1">
      <c r="B613" s="29"/>
      <c r="C613" s="170" t="s">
        <v>1152</v>
      </c>
      <c r="D613" s="170" t="s">
        <v>111</v>
      </c>
      <c r="E613" s="171" t="s">
        <v>1153</v>
      </c>
      <c r="F613" s="172" t="s">
        <v>1154</v>
      </c>
      <c r="G613" s="173" t="s">
        <v>155</v>
      </c>
      <c r="H613" s="174">
        <v>41</v>
      </c>
      <c r="I613" s="175"/>
      <c r="J613" s="176">
        <f>ROUND(I613*H613,2)</f>
        <v>0</v>
      </c>
      <c r="K613" s="172" t="s">
        <v>115</v>
      </c>
      <c r="L613" s="33"/>
      <c r="M613" s="177" t="s">
        <v>1</v>
      </c>
      <c r="N613" s="178" t="s">
        <v>40</v>
      </c>
      <c r="O613" s="55"/>
      <c r="P613" s="179">
        <f>O613*H613</f>
        <v>0</v>
      </c>
      <c r="Q613" s="179">
        <v>0</v>
      </c>
      <c r="R613" s="179">
        <f>Q613*H613</f>
        <v>0</v>
      </c>
      <c r="S613" s="179">
        <v>0</v>
      </c>
      <c r="T613" s="180">
        <f>S613*H613</f>
        <v>0</v>
      </c>
      <c r="AR613" s="12" t="s">
        <v>116</v>
      </c>
      <c r="AT613" s="12" t="s">
        <v>111</v>
      </c>
      <c r="AU613" s="12" t="s">
        <v>78</v>
      </c>
      <c r="AY613" s="12" t="s">
        <v>108</v>
      </c>
      <c r="BE613" s="181">
        <f>IF(N613="základní",J613,0)</f>
        <v>0</v>
      </c>
      <c r="BF613" s="181">
        <f>IF(N613="snížená",J613,0)</f>
        <v>0</v>
      </c>
      <c r="BG613" s="181">
        <f>IF(N613="zákl. přenesená",J613,0)</f>
        <v>0</v>
      </c>
      <c r="BH613" s="181">
        <f>IF(N613="sníž. přenesená",J613,0)</f>
        <v>0</v>
      </c>
      <c r="BI613" s="181">
        <f>IF(N613="nulová",J613,0)</f>
        <v>0</v>
      </c>
      <c r="BJ613" s="12" t="s">
        <v>76</v>
      </c>
      <c r="BK613" s="181">
        <f>ROUND(I613*H613,2)</f>
        <v>0</v>
      </c>
      <c r="BL613" s="12" t="s">
        <v>116</v>
      </c>
      <c r="BM613" s="12" t="s">
        <v>1155</v>
      </c>
    </row>
    <row r="614" spans="2:65" s="1" customFormat="1">
      <c r="B614" s="29"/>
      <c r="C614" s="30"/>
      <c r="D614" s="182" t="s">
        <v>118</v>
      </c>
      <c r="E614" s="30"/>
      <c r="F614" s="183" t="s">
        <v>1154</v>
      </c>
      <c r="G614" s="30"/>
      <c r="H614" s="30"/>
      <c r="I614" s="98"/>
      <c r="J614" s="30"/>
      <c r="K614" s="30"/>
      <c r="L614" s="33"/>
      <c r="M614" s="184"/>
      <c r="N614" s="55"/>
      <c r="O614" s="55"/>
      <c r="P614" s="55"/>
      <c r="Q614" s="55"/>
      <c r="R614" s="55"/>
      <c r="S614" s="55"/>
      <c r="T614" s="56"/>
      <c r="AT614" s="12" t="s">
        <v>118</v>
      </c>
      <c r="AU614" s="12" t="s">
        <v>78</v>
      </c>
    </row>
    <row r="615" spans="2:65" s="1" customFormat="1" ht="16.5" customHeight="1">
      <c r="B615" s="29"/>
      <c r="C615" s="170" t="s">
        <v>1156</v>
      </c>
      <c r="D615" s="170" t="s">
        <v>111</v>
      </c>
      <c r="E615" s="171" t="s">
        <v>1157</v>
      </c>
      <c r="F615" s="172" t="s">
        <v>1158</v>
      </c>
      <c r="G615" s="173" t="s">
        <v>155</v>
      </c>
      <c r="H615" s="174">
        <v>20</v>
      </c>
      <c r="I615" s="175"/>
      <c r="J615" s="176">
        <f>ROUND(I615*H615,2)</f>
        <v>0</v>
      </c>
      <c r="K615" s="172" t="s">
        <v>115</v>
      </c>
      <c r="L615" s="33"/>
      <c r="M615" s="177" t="s">
        <v>1</v>
      </c>
      <c r="N615" s="178" t="s">
        <v>40</v>
      </c>
      <c r="O615" s="55"/>
      <c r="P615" s="179">
        <f>O615*H615</f>
        <v>0</v>
      </c>
      <c r="Q615" s="179">
        <v>0</v>
      </c>
      <c r="R615" s="179">
        <f>Q615*H615</f>
        <v>0</v>
      </c>
      <c r="S615" s="179">
        <v>0</v>
      </c>
      <c r="T615" s="180">
        <f>S615*H615</f>
        <v>0</v>
      </c>
      <c r="AR615" s="12" t="s">
        <v>116</v>
      </c>
      <c r="AT615" s="12" t="s">
        <v>111</v>
      </c>
      <c r="AU615" s="12" t="s">
        <v>78</v>
      </c>
      <c r="AY615" s="12" t="s">
        <v>108</v>
      </c>
      <c r="BE615" s="181">
        <f>IF(N615="základní",J615,0)</f>
        <v>0</v>
      </c>
      <c r="BF615" s="181">
        <f>IF(N615="snížená",J615,0)</f>
        <v>0</v>
      </c>
      <c r="BG615" s="181">
        <f>IF(N615="zákl. přenesená",J615,0)</f>
        <v>0</v>
      </c>
      <c r="BH615" s="181">
        <f>IF(N615="sníž. přenesená",J615,0)</f>
        <v>0</v>
      </c>
      <c r="BI615" s="181">
        <f>IF(N615="nulová",J615,0)</f>
        <v>0</v>
      </c>
      <c r="BJ615" s="12" t="s">
        <v>76</v>
      </c>
      <c r="BK615" s="181">
        <f>ROUND(I615*H615,2)</f>
        <v>0</v>
      </c>
      <c r="BL615" s="12" t="s">
        <v>116</v>
      </c>
      <c r="BM615" s="12" t="s">
        <v>1159</v>
      </c>
    </row>
    <row r="616" spans="2:65" s="1" customFormat="1">
      <c r="B616" s="29"/>
      <c r="C616" s="30"/>
      <c r="D616" s="182" t="s">
        <v>118</v>
      </c>
      <c r="E616" s="30"/>
      <c r="F616" s="183" t="s">
        <v>1158</v>
      </c>
      <c r="G616" s="30"/>
      <c r="H616" s="30"/>
      <c r="I616" s="98"/>
      <c r="J616" s="30"/>
      <c r="K616" s="30"/>
      <c r="L616" s="33"/>
      <c r="M616" s="184"/>
      <c r="N616" s="55"/>
      <c r="O616" s="55"/>
      <c r="P616" s="55"/>
      <c r="Q616" s="55"/>
      <c r="R616" s="55"/>
      <c r="S616" s="55"/>
      <c r="T616" s="56"/>
      <c r="AT616" s="12" t="s">
        <v>118</v>
      </c>
      <c r="AU616" s="12" t="s">
        <v>78</v>
      </c>
    </row>
    <row r="617" spans="2:65" s="1" customFormat="1" ht="16.5" customHeight="1">
      <c r="B617" s="29"/>
      <c r="C617" s="170" t="s">
        <v>1160</v>
      </c>
      <c r="D617" s="170" t="s">
        <v>111</v>
      </c>
      <c r="E617" s="171" t="s">
        <v>1161</v>
      </c>
      <c r="F617" s="172" t="s">
        <v>1162</v>
      </c>
      <c r="G617" s="173" t="s">
        <v>155</v>
      </c>
      <c r="H617" s="174">
        <v>41</v>
      </c>
      <c r="I617" s="175"/>
      <c r="J617" s="176">
        <f>ROUND(I617*H617,2)</f>
        <v>0</v>
      </c>
      <c r="K617" s="172" t="s">
        <v>115</v>
      </c>
      <c r="L617" s="33"/>
      <c r="M617" s="177" t="s">
        <v>1</v>
      </c>
      <c r="N617" s="178" t="s">
        <v>40</v>
      </c>
      <c r="O617" s="55"/>
      <c r="P617" s="179">
        <f>O617*H617</f>
        <v>0</v>
      </c>
      <c r="Q617" s="179">
        <v>0</v>
      </c>
      <c r="R617" s="179">
        <f>Q617*H617</f>
        <v>0</v>
      </c>
      <c r="S617" s="179">
        <v>0</v>
      </c>
      <c r="T617" s="180">
        <f>S617*H617</f>
        <v>0</v>
      </c>
      <c r="AR617" s="12" t="s">
        <v>116</v>
      </c>
      <c r="AT617" s="12" t="s">
        <v>111</v>
      </c>
      <c r="AU617" s="12" t="s">
        <v>78</v>
      </c>
      <c r="AY617" s="12" t="s">
        <v>108</v>
      </c>
      <c r="BE617" s="181">
        <f>IF(N617="základní",J617,0)</f>
        <v>0</v>
      </c>
      <c r="BF617" s="181">
        <f>IF(N617="snížená",J617,0)</f>
        <v>0</v>
      </c>
      <c r="BG617" s="181">
        <f>IF(N617="zákl. přenesená",J617,0)</f>
        <v>0</v>
      </c>
      <c r="BH617" s="181">
        <f>IF(N617="sníž. přenesená",J617,0)</f>
        <v>0</v>
      </c>
      <c r="BI617" s="181">
        <f>IF(N617="nulová",J617,0)</f>
        <v>0</v>
      </c>
      <c r="BJ617" s="12" t="s">
        <v>76</v>
      </c>
      <c r="BK617" s="181">
        <f>ROUND(I617*H617,2)</f>
        <v>0</v>
      </c>
      <c r="BL617" s="12" t="s">
        <v>116</v>
      </c>
      <c r="BM617" s="12" t="s">
        <v>1163</v>
      </c>
    </row>
    <row r="618" spans="2:65" s="1" customFormat="1">
      <c r="B618" s="29"/>
      <c r="C618" s="30"/>
      <c r="D618" s="182" t="s">
        <v>118</v>
      </c>
      <c r="E618" s="30"/>
      <c r="F618" s="183" t="s">
        <v>1162</v>
      </c>
      <c r="G618" s="30"/>
      <c r="H618" s="30"/>
      <c r="I618" s="98"/>
      <c r="J618" s="30"/>
      <c r="K618" s="30"/>
      <c r="L618" s="33"/>
      <c r="M618" s="184"/>
      <c r="N618" s="55"/>
      <c r="O618" s="55"/>
      <c r="P618" s="55"/>
      <c r="Q618" s="55"/>
      <c r="R618" s="55"/>
      <c r="S618" s="55"/>
      <c r="T618" s="56"/>
      <c r="AT618" s="12" t="s">
        <v>118</v>
      </c>
      <c r="AU618" s="12" t="s">
        <v>78</v>
      </c>
    </row>
    <row r="619" spans="2:65" s="1" customFormat="1" ht="16.5" customHeight="1">
      <c r="B619" s="29"/>
      <c r="C619" s="170" t="s">
        <v>1164</v>
      </c>
      <c r="D619" s="170" t="s">
        <v>111</v>
      </c>
      <c r="E619" s="171" t="s">
        <v>1165</v>
      </c>
      <c r="F619" s="172" t="s">
        <v>1166</v>
      </c>
      <c r="G619" s="173" t="s">
        <v>155</v>
      </c>
      <c r="H619" s="174">
        <v>20</v>
      </c>
      <c r="I619" s="175"/>
      <c r="J619" s="176">
        <f>ROUND(I619*H619,2)</f>
        <v>0</v>
      </c>
      <c r="K619" s="172" t="s">
        <v>115</v>
      </c>
      <c r="L619" s="33"/>
      <c r="M619" s="177" t="s">
        <v>1</v>
      </c>
      <c r="N619" s="178" t="s">
        <v>40</v>
      </c>
      <c r="O619" s="55"/>
      <c r="P619" s="179">
        <f>O619*H619</f>
        <v>0</v>
      </c>
      <c r="Q619" s="179">
        <v>0</v>
      </c>
      <c r="R619" s="179">
        <f>Q619*H619</f>
        <v>0</v>
      </c>
      <c r="S619" s="179">
        <v>0</v>
      </c>
      <c r="T619" s="180">
        <f>S619*H619</f>
        <v>0</v>
      </c>
      <c r="AR619" s="12" t="s">
        <v>116</v>
      </c>
      <c r="AT619" s="12" t="s">
        <v>111</v>
      </c>
      <c r="AU619" s="12" t="s">
        <v>78</v>
      </c>
      <c r="AY619" s="12" t="s">
        <v>108</v>
      </c>
      <c r="BE619" s="181">
        <f>IF(N619="základní",J619,0)</f>
        <v>0</v>
      </c>
      <c r="BF619" s="181">
        <f>IF(N619="snížená",J619,0)</f>
        <v>0</v>
      </c>
      <c r="BG619" s="181">
        <f>IF(N619="zákl. přenesená",J619,0)</f>
        <v>0</v>
      </c>
      <c r="BH619" s="181">
        <f>IF(N619="sníž. přenesená",J619,0)</f>
        <v>0</v>
      </c>
      <c r="BI619" s="181">
        <f>IF(N619="nulová",J619,0)</f>
        <v>0</v>
      </c>
      <c r="BJ619" s="12" t="s">
        <v>76</v>
      </c>
      <c r="BK619" s="181">
        <f>ROUND(I619*H619,2)</f>
        <v>0</v>
      </c>
      <c r="BL619" s="12" t="s">
        <v>116</v>
      </c>
      <c r="BM619" s="12" t="s">
        <v>1167</v>
      </c>
    </row>
    <row r="620" spans="2:65" s="1" customFormat="1">
      <c r="B620" s="29"/>
      <c r="C620" s="30"/>
      <c r="D620" s="182" t="s">
        <v>118</v>
      </c>
      <c r="E620" s="30"/>
      <c r="F620" s="183" t="s">
        <v>1166</v>
      </c>
      <c r="G620" s="30"/>
      <c r="H620" s="30"/>
      <c r="I620" s="98"/>
      <c r="J620" s="30"/>
      <c r="K620" s="30"/>
      <c r="L620" s="33"/>
      <c r="M620" s="184"/>
      <c r="N620" s="55"/>
      <c r="O620" s="55"/>
      <c r="P620" s="55"/>
      <c r="Q620" s="55"/>
      <c r="R620" s="55"/>
      <c r="S620" s="55"/>
      <c r="T620" s="56"/>
      <c r="AT620" s="12" t="s">
        <v>118</v>
      </c>
      <c r="AU620" s="12" t="s">
        <v>78</v>
      </c>
    </row>
    <row r="621" spans="2:65" s="1" customFormat="1" ht="16.5" customHeight="1">
      <c r="B621" s="29"/>
      <c r="C621" s="170" t="s">
        <v>1168</v>
      </c>
      <c r="D621" s="170" t="s">
        <v>111</v>
      </c>
      <c r="E621" s="171" t="s">
        <v>1169</v>
      </c>
      <c r="F621" s="172" t="s">
        <v>1170</v>
      </c>
      <c r="G621" s="173" t="s">
        <v>155</v>
      </c>
      <c r="H621" s="174">
        <v>41</v>
      </c>
      <c r="I621" s="175"/>
      <c r="J621" s="176">
        <f>ROUND(I621*H621,2)</f>
        <v>0</v>
      </c>
      <c r="K621" s="172" t="s">
        <v>115</v>
      </c>
      <c r="L621" s="33"/>
      <c r="M621" s="177" t="s">
        <v>1</v>
      </c>
      <c r="N621" s="178" t="s">
        <v>40</v>
      </c>
      <c r="O621" s="55"/>
      <c r="P621" s="179">
        <f>O621*H621</f>
        <v>0</v>
      </c>
      <c r="Q621" s="179">
        <v>0</v>
      </c>
      <c r="R621" s="179">
        <f>Q621*H621</f>
        <v>0</v>
      </c>
      <c r="S621" s="179">
        <v>0</v>
      </c>
      <c r="T621" s="180">
        <f>S621*H621</f>
        <v>0</v>
      </c>
      <c r="AR621" s="12" t="s">
        <v>116</v>
      </c>
      <c r="AT621" s="12" t="s">
        <v>111</v>
      </c>
      <c r="AU621" s="12" t="s">
        <v>78</v>
      </c>
      <c r="AY621" s="12" t="s">
        <v>108</v>
      </c>
      <c r="BE621" s="181">
        <f>IF(N621="základní",J621,0)</f>
        <v>0</v>
      </c>
      <c r="BF621" s="181">
        <f>IF(N621="snížená",J621,0)</f>
        <v>0</v>
      </c>
      <c r="BG621" s="181">
        <f>IF(N621="zákl. přenesená",J621,0)</f>
        <v>0</v>
      </c>
      <c r="BH621" s="181">
        <f>IF(N621="sníž. přenesená",J621,0)</f>
        <v>0</v>
      </c>
      <c r="BI621" s="181">
        <f>IF(N621="nulová",J621,0)</f>
        <v>0</v>
      </c>
      <c r="BJ621" s="12" t="s">
        <v>76</v>
      </c>
      <c r="BK621" s="181">
        <f>ROUND(I621*H621,2)</f>
        <v>0</v>
      </c>
      <c r="BL621" s="12" t="s">
        <v>116</v>
      </c>
      <c r="BM621" s="12" t="s">
        <v>1171</v>
      </c>
    </row>
    <row r="622" spans="2:65" s="1" customFormat="1">
      <c r="B622" s="29"/>
      <c r="C622" s="30"/>
      <c r="D622" s="182" t="s">
        <v>118</v>
      </c>
      <c r="E622" s="30"/>
      <c r="F622" s="183" t="s">
        <v>1170</v>
      </c>
      <c r="G622" s="30"/>
      <c r="H622" s="30"/>
      <c r="I622" s="98"/>
      <c r="J622" s="30"/>
      <c r="K622" s="30"/>
      <c r="L622" s="33"/>
      <c r="M622" s="184"/>
      <c r="N622" s="55"/>
      <c r="O622" s="55"/>
      <c r="P622" s="55"/>
      <c r="Q622" s="55"/>
      <c r="R622" s="55"/>
      <c r="S622" s="55"/>
      <c r="T622" s="56"/>
      <c r="AT622" s="12" t="s">
        <v>118</v>
      </c>
      <c r="AU622" s="12" t="s">
        <v>78</v>
      </c>
    </row>
    <row r="623" spans="2:65" s="1" customFormat="1" ht="16.5" customHeight="1">
      <c r="B623" s="29"/>
      <c r="C623" s="170" t="s">
        <v>1172</v>
      </c>
      <c r="D623" s="170" t="s">
        <v>111</v>
      </c>
      <c r="E623" s="171" t="s">
        <v>1173</v>
      </c>
      <c r="F623" s="172" t="s">
        <v>1174</v>
      </c>
      <c r="G623" s="173" t="s">
        <v>155</v>
      </c>
      <c r="H623" s="174">
        <v>10</v>
      </c>
      <c r="I623" s="175"/>
      <c r="J623" s="176">
        <f>ROUND(I623*H623,2)</f>
        <v>0</v>
      </c>
      <c r="K623" s="172" t="s">
        <v>115</v>
      </c>
      <c r="L623" s="33"/>
      <c r="M623" s="177" t="s">
        <v>1</v>
      </c>
      <c r="N623" s="178" t="s">
        <v>40</v>
      </c>
      <c r="O623" s="55"/>
      <c r="P623" s="179">
        <f>O623*H623</f>
        <v>0</v>
      </c>
      <c r="Q623" s="179">
        <v>0</v>
      </c>
      <c r="R623" s="179">
        <f>Q623*H623</f>
        <v>0</v>
      </c>
      <c r="S623" s="179">
        <v>0</v>
      </c>
      <c r="T623" s="180">
        <f>S623*H623</f>
        <v>0</v>
      </c>
      <c r="AR623" s="12" t="s">
        <v>116</v>
      </c>
      <c r="AT623" s="12" t="s">
        <v>111</v>
      </c>
      <c r="AU623" s="12" t="s">
        <v>78</v>
      </c>
      <c r="AY623" s="12" t="s">
        <v>108</v>
      </c>
      <c r="BE623" s="181">
        <f>IF(N623="základní",J623,0)</f>
        <v>0</v>
      </c>
      <c r="BF623" s="181">
        <f>IF(N623="snížená",J623,0)</f>
        <v>0</v>
      </c>
      <c r="BG623" s="181">
        <f>IF(N623="zákl. přenesená",J623,0)</f>
        <v>0</v>
      </c>
      <c r="BH623" s="181">
        <f>IF(N623="sníž. přenesená",J623,0)</f>
        <v>0</v>
      </c>
      <c r="BI623" s="181">
        <f>IF(N623="nulová",J623,0)</f>
        <v>0</v>
      </c>
      <c r="BJ623" s="12" t="s">
        <v>76</v>
      </c>
      <c r="BK623" s="181">
        <f>ROUND(I623*H623,2)</f>
        <v>0</v>
      </c>
      <c r="BL623" s="12" t="s">
        <v>116</v>
      </c>
      <c r="BM623" s="12" t="s">
        <v>1175</v>
      </c>
    </row>
    <row r="624" spans="2:65" s="1" customFormat="1" ht="19.5">
      <c r="B624" s="29"/>
      <c r="C624" s="30"/>
      <c r="D624" s="182" t="s">
        <v>118</v>
      </c>
      <c r="E624" s="30"/>
      <c r="F624" s="183" t="s">
        <v>1176</v>
      </c>
      <c r="G624" s="30"/>
      <c r="H624" s="30"/>
      <c r="I624" s="98"/>
      <c r="J624" s="30"/>
      <c r="K624" s="30"/>
      <c r="L624" s="33"/>
      <c r="M624" s="184"/>
      <c r="N624" s="55"/>
      <c r="O624" s="55"/>
      <c r="P624" s="55"/>
      <c r="Q624" s="55"/>
      <c r="R624" s="55"/>
      <c r="S624" s="55"/>
      <c r="T624" s="56"/>
      <c r="AT624" s="12" t="s">
        <v>118</v>
      </c>
      <c r="AU624" s="12" t="s">
        <v>78</v>
      </c>
    </row>
    <row r="625" spans="2:65" s="1" customFormat="1" ht="19.5">
      <c r="B625" s="29"/>
      <c r="C625" s="30"/>
      <c r="D625" s="182" t="s">
        <v>124</v>
      </c>
      <c r="E625" s="30"/>
      <c r="F625" s="185" t="s">
        <v>1177</v>
      </c>
      <c r="G625" s="30"/>
      <c r="H625" s="30"/>
      <c r="I625" s="98"/>
      <c r="J625" s="30"/>
      <c r="K625" s="30"/>
      <c r="L625" s="33"/>
      <c r="M625" s="184"/>
      <c r="N625" s="55"/>
      <c r="O625" s="55"/>
      <c r="P625" s="55"/>
      <c r="Q625" s="55"/>
      <c r="R625" s="55"/>
      <c r="S625" s="55"/>
      <c r="T625" s="56"/>
      <c r="AT625" s="12" t="s">
        <v>124</v>
      </c>
      <c r="AU625" s="12" t="s">
        <v>78</v>
      </c>
    </row>
    <row r="626" spans="2:65" s="1" customFormat="1" ht="16.5" customHeight="1">
      <c r="B626" s="29"/>
      <c r="C626" s="170" t="s">
        <v>1178</v>
      </c>
      <c r="D626" s="170" t="s">
        <v>111</v>
      </c>
      <c r="E626" s="171" t="s">
        <v>1179</v>
      </c>
      <c r="F626" s="172" t="s">
        <v>1180</v>
      </c>
      <c r="G626" s="173" t="s">
        <v>155</v>
      </c>
      <c r="H626" s="174">
        <v>10</v>
      </c>
      <c r="I626" s="175"/>
      <c r="J626" s="176">
        <f>ROUND(I626*H626,2)</f>
        <v>0</v>
      </c>
      <c r="K626" s="172" t="s">
        <v>115</v>
      </c>
      <c r="L626" s="33"/>
      <c r="M626" s="177" t="s">
        <v>1</v>
      </c>
      <c r="N626" s="178" t="s">
        <v>40</v>
      </c>
      <c r="O626" s="55"/>
      <c r="P626" s="179">
        <f>O626*H626</f>
        <v>0</v>
      </c>
      <c r="Q626" s="179">
        <v>0</v>
      </c>
      <c r="R626" s="179">
        <f>Q626*H626</f>
        <v>0</v>
      </c>
      <c r="S626" s="179">
        <v>0</v>
      </c>
      <c r="T626" s="180">
        <f>S626*H626</f>
        <v>0</v>
      </c>
      <c r="AR626" s="12" t="s">
        <v>116</v>
      </c>
      <c r="AT626" s="12" t="s">
        <v>111</v>
      </c>
      <c r="AU626" s="12" t="s">
        <v>78</v>
      </c>
      <c r="AY626" s="12" t="s">
        <v>108</v>
      </c>
      <c r="BE626" s="181">
        <f>IF(N626="základní",J626,0)</f>
        <v>0</v>
      </c>
      <c r="BF626" s="181">
        <f>IF(N626="snížená",J626,0)</f>
        <v>0</v>
      </c>
      <c r="BG626" s="181">
        <f>IF(N626="zákl. přenesená",J626,0)</f>
        <v>0</v>
      </c>
      <c r="BH626" s="181">
        <f>IF(N626="sníž. přenesená",J626,0)</f>
        <v>0</v>
      </c>
      <c r="BI626" s="181">
        <f>IF(N626="nulová",J626,0)</f>
        <v>0</v>
      </c>
      <c r="BJ626" s="12" t="s">
        <v>76</v>
      </c>
      <c r="BK626" s="181">
        <f>ROUND(I626*H626,2)</f>
        <v>0</v>
      </c>
      <c r="BL626" s="12" t="s">
        <v>116</v>
      </c>
      <c r="BM626" s="12" t="s">
        <v>1181</v>
      </c>
    </row>
    <row r="627" spans="2:65" s="1" customFormat="1" ht="19.5">
      <c r="B627" s="29"/>
      <c r="C627" s="30"/>
      <c r="D627" s="182" t="s">
        <v>118</v>
      </c>
      <c r="E627" s="30"/>
      <c r="F627" s="183" t="s">
        <v>1182</v>
      </c>
      <c r="G627" s="30"/>
      <c r="H627" s="30"/>
      <c r="I627" s="98"/>
      <c r="J627" s="30"/>
      <c r="K627" s="30"/>
      <c r="L627" s="33"/>
      <c r="M627" s="184"/>
      <c r="N627" s="55"/>
      <c r="O627" s="55"/>
      <c r="P627" s="55"/>
      <c r="Q627" s="55"/>
      <c r="R627" s="55"/>
      <c r="S627" s="55"/>
      <c r="T627" s="56"/>
      <c r="AT627" s="12" t="s">
        <v>118</v>
      </c>
      <c r="AU627" s="12" t="s">
        <v>78</v>
      </c>
    </row>
    <row r="628" spans="2:65" s="1" customFormat="1" ht="19.5">
      <c r="B628" s="29"/>
      <c r="C628" s="30"/>
      <c r="D628" s="182" t="s">
        <v>124</v>
      </c>
      <c r="E628" s="30"/>
      <c r="F628" s="185" t="s">
        <v>1177</v>
      </c>
      <c r="G628" s="30"/>
      <c r="H628" s="30"/>
      <c r="I628" s="98"/>
      <c r="J628" s="30"/>
      <c r="K628" s="30"/>
      <c r="L628" s="33"/>
      <c r="M628" s="184"/>
      <c r="N628" s="55"/>
      <c r="O628" s="55"/>
      <c r="P628" s="55"/>
      <c r="Q628" s="55"/>
      <c r="R628" s="55"/>
      <c r="S628" s="55"/>
      <c r="T628" s="56"/>
      <c r="AT628" s="12" t="s">
        <v>124</v>
      </c>
      <c r="AU628" s="12" t="s">
        <v>78</v>
      </c>
    </row>
    <row r="629" spans="2:65" s="1" customFormat="1" ht="16.5" customHeight="1">
      <c r="B629" s="29"/>
      <c r="C629" s="170" t="s">
        <v>1183</v>
      </c>
      <c r="D629" s="170" t="s">
        <v>111</v>
      </c>
      <c r="E629" s="171" t="s">
        <v>1184</v>
      </c>
      <c r="F629" s="172" t="s">
        <v>1185</v>
      </c>
      <c r="G629" s="173" t="s">
        <v>155</v>
      </c>
      <c r="H629" s="174">
        <v>10</v>
      </c>
      <c r="I629" s="175"/>
      <c r="J629" s="176">
        <f>ROUND(I629*H629,2)</f>
        <v>0</v>
      </c>
      <c r="K629" s="172" t="s">
        <v>115</v>
      </c>
      <c r="L629" s="33"/>
      <c r="M629" s="177" t="s">
        <v>1</v>
      </c>
      <c r="N629" s="178" t="s">
        <v>40</v>
      </c>
      <c r="O629" s="55"/>
      <c r="P629" s="179">
        <f>O629*H629</f>
        <v>0</v>
      </c>
      <c r="Q629" s="179">
        <v>0</v>
      </c>
      <c r="R629" s="179">
        <f>Q629*H629</f>
        <v>0</v>
      </c>
      <c r="S629" s="179">
        <v>0</v>
      </c>
      <c r="T629" s="180">
        <f>S629*H629</f>
        <v>0</v>
      </c>
      <c r="AR629" s="12" t="s">
        <v>116</v>
      </c>
      <c r="AT629" s="12" t="s">
        <v>111</v>
      </c>
      <c r="AU629" s="12" t="s">
        <v>78</v>
      </c>
      <c r="AY629" s="12" t="s">
        <v>108</v>
      </c>
      <c r="BE629" s="181">
        <f>IF(N629="základní",J629,0)</f>
        <v>0</v>
      </c>
      <c r="BF629" s="181">
        <f>IF(N629="snížená",J629,0)</f>
        <v>0</v>
      </c>
      <c r="BG629" s="181">
        <f>IF(N629="zákl. přenesená",J629,0)</f>
        <v>0</v>
      </c>
      <c r="BH629" s="181">
        <f>IF(N629="sníž. přenesená",J629,0)</f>
        <v>0</v>
      </c>
      <c r="BI629" s="181">
        <f>IF(N629="nulová",J629,0)</f>
        <v>0</v>
      </c>
      <c r="BJ629" s="12" t="s">
        <v>76</v>
      </c>
      <c r="BK629" s="181">
        <f>ROUND(I629*H629,2)</f>
        <v>0</v>
      </c>
      <c r="BL629" s="12" t="s">
        <v>116</v>
      </c>
      <c r="BM629" s="12" t="s">
        <v>1186</v>
      </c>
    </row>
    <row r="630" spans="2:65" s="1" customFormat="1" ht="29.25">
      <c r="B630" s="29"/>
      <c r="C630" s="30"/>
      <c r="D630" s="182" t="s">
        <v>118</v>
      </c>
      <c r="E630" s="30"/>
      <c r="F630" s="183" t="s">
        <v>1187</v>
      </c>
      <c r="G630" s="30"/>
      <c r="H630" s="30"/>
      <c r="I630" s="98"/>
      <c r="J630" s="30"/>
      <c r="K630" s="30"/>
      <c r="L630" s="33"/>
      <c r="M630" s="184"/>
      <c r="N630" s="55"/>
      <c r="O630" s="55"/>
      <c r="P630" s="55"/>
      <c r="Q630" s="55"/>
      <c r="R630" s="55"/>
      <c r="S630" s="55"/>
      <c r="T630" s="56"/>
      <c r="AT630" s="12" t="s">
        <v>118</v>
      </c>
      <c r="AU630" s="12" t="s">
        <v>78</v>
      </c>
    </row>
    <row r="631" spans="2:65" s="1" customFormat="1" ht="16.5" customHeight="1">
      <c r="B631" s="29"/>
      <c r="C631" s="170" t="s">
        <v>1188</v>
      </c>
      <c r="D631" s="170" t="s">
        <v>111</v>
      </c>
      <c r="E631" s="171" t="s">
        <v>1189</v>
      </c>
      <c r="F631" s="172" t="s">
        <v>1190</v>
      </c>
      <c r="G631" s="173" t="s">
        <v>155</v>
      </c>
      <c r="H631" s="174">
        <v>10</v>
      </c>
      <c r="I631" s="175"/>
      <c r="J631" s="176">
        <f>ROUND(I631*H631,2)</f>
        <v>0</v>
      </c>
      <c r="K631" s="172" t="s">
        <v>115</v>
      </c>
      <c r="L631" s="33"/>
      <c r="M631" s="177" t="s">
        <v>1</v>
      </c>
      <c r="N631" s="178" t="s">
        <v>40</v>
      </c>
      <c r="O631" s="55"/>
      <c r="P631" s="179">
        <f>O631*H631</f>
        <v>0</v>
      </c>
      <c r="Q631" s="179">
        <v>0</v>
      </c>
      <c r="R631" s="179">
        <f>Q631*H631</f>
        <v>0</v>
      </c>
      <c r="S631" s="179">
        <v>0</v>
      </c>
      <c r="T631" s="180">
        <f>S631*H631</f>
        <v>0</v>
      </c>
      <c r="AR631" s="12" t="s">
        <v>116</v>
      </c>
      <c r="AT631" s="12" t="s">
        <v>111</v>
      </c>
      <c r="AU631" s="12" t="s">
        <v>78</v>
      </c>
      <c r="AY631" s="12" t="s">
        <v>108</v>
      </c>
      <c r="BE631" s="181">
        <f>IF(N631="základní",J631,0)</f>
        <v>0</v>
      </c>
      <c r="BF631" s="181">
        <f>IF(N631="snížená",J631,0)</f>
        <v>0</v>
      </c>
      <c r="BG631" s="181">
        <f>IF(N631="zákl. přenesená",J631,0)</f>
        <v>0</v>
      </c>
      <c r="BH631" s="181">
        <f>IF(N631="sníž. přenesená",J631,0)</f>
        <v>0</v>
      </c>
      <c r="BI631" s="181">
        <f>IF(N631="nulová",J631,0)</f>
        <v>0</v>
      </c>
      <c r="BJ631" s="12" t="s">
        <v>76</v>
      </c>
      <c r="BK631" s="181">
        <f>ROUND(I631*H631,2)</f>
        <v>0</v>
      </c>
      <c r="BL631" s="12" t="s">
        <v>116</v>
      </c>
      <c r="BM631" s="12" t="s">
        <v>1191</v>
      </c>
    </row>
    <row r="632" spans="2:65" s="1" customFormat="1" ht="29.25">
      <c r="B632" s="29"/>
      <c r="C632" s="30"/>
      <c r="D632" s="182" t="s">
        <v>118</v>
      </c>
      <c r="E632" s="30"/>
      <c r="F632" s="183" t="s">
        <v>1192</v>
      </c>
      <c r="G632" s="30"/>
      <c r="H632" s="30"/>
      <c r="I632" s="98"/>
      <c r="J632" s="30"/>
      <c r="K632" s="30"/>
      <c r="L632" s="33"/>
      <c r="M632" s="184"/>
      <c r="N632" s="55"/>
      <c r="O632" s="55"/>
      <c r="P632" s="55"/>
      <c r="Q632" s="55"/>
      <c r="R632" s="55"/>
      <c r="S632" s="55"/>
      <c r="T632" s="56"/>
      <c r="AT632" s="12" t="s">
        <v>118</v>
      </c>
      <c r="AU632" s="12" t="s">
        <v>78</v>
      </c>
    </row>
    <row r="633" spans="2:65" s="1" customFormat="1" ht="16.5" customHeight="1">
      <c r="B633" s="29"/>
      <c r="C633" s="170" t="s">
        <v>1193</v>
      </c>
      <c r="D633" s="170" t="s">
        <v>111</v>
      </c>
      <c r="E633" s="171" t="s">
        <v>1194</v>
      </c>
      <c r="F633" s="172" t="s">
        <v>1195</v>
      </c>
      <c r="G633" s="173" t="s">
        <v>1102</v>
      </c>
      <c r="H633" s="174">
        <v>50</v>
      </c>
      <c r="I633" s="175"/>
      <c r="J633" s="176">
        <f>ROUND(I633*H633,2)</f>
        <v>0</v>
      </c>
      <c r="K633" s="172" t="s">
        <v>115</v>
      </c>
      <c r="L633" s="33"/>
      <c r="M633" s="177" t="s">
        <v>1</v>
      </c>
      <c r="N633" s="178" t="s">
        <v>40</v>
      </c>
      <c r="O633" s="55"/>
      <c r="P633" s="179">
        <f>O633*H633</f>
        <v>0</v>
      </c>
      <c r="Q633" s="179">
        <v>0</v>
      </c>
      <c r="R633" s="179">
        <f>Q633*H633</f>
        <v>0</v>
      </c>
      <c r="S633" s="179">
        <v>0</v>
      </c>
      <c r="T633" s="180">
        <f>S633*H633</f>
        <v>0</v>
      </c>
      <c r="AR633" s="12" t="s">
        <v>116</v>
      </c>
      <c r="AT633" s="12" t="s">
        <v>111</v>
      </c>
      <c r="AU633" s="12" t="s">
        <v>78</v>
      </c>
      <c r="AY633" s="12" t="s">
        <v>108</v>
      </c>
      <c r="BE633" s="181">
        <f>IF(N633="základní",J633,0)</f>
        <v>0</v>
      </c>
      <c r="BF633" s="181">
        <f>IF(N633="snížená",J633,0)</f>
        <v>0</v>
      </c>
      <c r="BG633" s="181">
        <f>IF(N633="zákl. přenesená",J633,0)</f>
        <v>0</v>
      </c>
      <c r="BH633" s="181">
        <f>IF(N633="sníž. přenesená",J633,0)</f>
        <v>0</v>
      </c>
      <c r="BI633" s="181">
        <f>IF(N633="nulová",J633,0)</f>
        <v>0</v>
      </c>
      <c r="BJ633" s="12" t="s">
        <v>76</v>
      </c>
      <c r="BK633" s="181">
        <f>ROUND(I633*H633,2)</f>
        <v>0</v>
      </c>
      <c r="BL633" s="12" t="s">
        <v>116</v>
      </c>
      <c r="BM633" s="12" t="s">
        <v>1196</v>
      </c>
    </row>
    <row r="634" spans="2:65" s="1" customFormat="1">
      <c r="B634" s="29"/>
      <c r="C634" s="30"/>
      <c r="D634" s="182" t="s">
        <v>118</v>
      </c>
      <c r="E634" s="30"/>
      <c r="F634" s="183" t="s">
        <v>1195</v>
      </c>
      <c r="G634" s="30"/>
      <c r="H634" s="30"/>
      <c r="I634" s="98"/>
      <c r="J634" s="30"/>
      <c r="K634" s="30"/>
      <c r="L634" s="33"/>
      <c r="M634" s="184"/>
      <c r="N634" s="55"/>
      <c r="O634" s="55"/>
      <c r="P634" s="55"/>
      <c r="Q634" s="55"/>
      <c r="R634" s="55"/>
      <c r="S634" s="55"/>
      <c r="T634" s="56"/>
      <c r="AT634" s="12" t="s">
        <v>118</v>
      </c>
      <c r="AU634" s="12" t="s">
        <v>78</v>
      </c>
    </row>
    <row r="635" spans="2:65" s="1" customFormat="1" ht="16.5" customHeight="1">
      <c r="B635" s="29"/>
      <c r="C635" s="186" t="s">
        <v>1197</v>
      </c>
      <c r="D635" s="186" t="s">
        <v>1198</v>
      </c>
      <c r="E635" s="187" t="s">
        <v>1199</v>
      </c>
      <c r="F635" s="188" t="s">
        <v>1200</v>
      </c>
      <c r="G635" s="189" t="s">
        <v>121</v>
      </c>
      <c r="H635" s="190">
        <v>500</v>
      </c>
      <c r="I635" s="200">
        <v>1440</v>
      </c>
      <c r="J635" s="192">
        <f>ROUND(I635*H635,2)</f>
        <v>720000</v>
      </c>
      <c r="K635" s="188" t="s">
        <v>115</v>
      </c>
      <c r="L635" s="193"/>
      <c r="M635" s="194" t="s">
        <v>1</v>
      </c>
      <c r="N635" s="195" t="s">
        <v>40</v>
      </c>
      <c r="O635" s="55"/>
      <c r="P635" s="179">
        <f>O635*H635</f>
        <v>0</v>
      </c>
      <c r="Q635" s="179">
        <v>6.003E-2</v>
      </c>
      <c r="R635" s="179">
        <f>Q635*H635</f>
        <v>30.015000000000001</v>
      </c>
      <c r="S635" s="179">
        <v>0</v>
      </c>
      <c r="T635" s="180">
        <f>S635*H635</f>
        <v>0</v>
      </c>
      <c r="AR635" s="12" t="s">
        <v>152</v>
      </c>
      <c r="AT635" s="12" t="s">
        <v>1198</v>
      </c>
      <c r="AU635" s="12" t="s">
        <v>78</v>
      </c>
      <c r="AY635" s="12" t="s">
        <v>108</v>
      </c>
      <c r="BE635" s="181">
        <f>IF(N635="základní",J635,0)</f>
        <v>720000</v>
      </c>
      <c r="BF635" s="181">
        <f>IF(N635="snížená",J635,0)</f>
        <v>0</v>
      </c>
      <c r="BG635" s="181">
        <f>IF(N635="zákl. přenesená",J635,0)</f>
        <v>0</v>
      </c>
      <c r="BH635" s="181">
        <f>IF(N635="sníž. přenesená",J635,0)</f>
        <v>0</v>
      </c>
      <c r="BI635" s="181">
        <f>IF(N635="nulová",J635,0)</f>
        <v>0</v>
      </c>
      <c r="BJ635" s="12" t="s">
        <v>76</v>
      </c>
      <c r="BK635" s="181">
        <f>ROUND(I635*H635,2)</f>
        <v>720000</v>
      </c>
      <c r="BL635" s="12" t="s">
        <v>116</v>
      </c>
      <c r="BM635" s="12" t="s">
        <v>1201</v>
      </c>
    </row>
    <row r="636" spans="2:65" s="1" customFormat="1">
      <c r="B636" s="29"/>
      <c r="C636" s="30"/>
      <c r="D636" s="182" t="s">
        <v>118</v>
      </c>
      <c r="E636" s="30"/>
      <c r="F636" s="183" t="s">
        <v>1202</v>
      </c>
      <c r="G636" s="30"/>
      <c r="H636" s="30"/>
      <c r="I636" s="98"/>
      <c r="J636" s="30"/>
      <c r="K636" s="30"/>
      <c r="L636" s="33"/>
      <c r="M636" s="184"/>
      <c r="N636" s="55"/>
      <c r="O636" s="55"/>
      <c r="P636" s="55"/>
      <c r="Q636" s="55"/>
      <c r="R636" s="55"/>
      <c r="S636" s="55"/>
      <c r="T636" s="56"/>
      <c r="AT636" s="12" t="s">
        <v>118</v>
      </c>
      <c r="AU636" s="12" t="s">
        <v>78</v>
      </c>
    </row>
    <row r="637" spans="2:65" s="1" customFormat="1" ht="16.5" customHeight="1">
      <c r="B637" s="29"/>
      <c r="C637" s="186" t="s">
        <v>1203</v>
      </c>
      <c r="D637" s="186" t="s">
        <v>1198</v>
      </c>
      <c r="E637" s="187" t="s">
        <v>1204</v>
      </c>
      <c r="F637" s="188" t="s">
        <v>1205</v>
      </c>
      <c r="G637" s="189" t="s">
        <v>121</v>
      </c>
      <c r="H637" s="190">
        <v>200</v>
      </c>
      <c r="I637" s="200">
        <v>1720</v>
      </c>
      <c r="J637" s="192">
        <f>ROUND(I637*H637,2)</f>
        <v>344000</v>
      </c>
      <c r="K637" s="188" t="s">
        <v>115</v>
      </c>
      <c r="L637" s="193"/>
      <c r="M637" s="194" t="s">
        <v>1</v>
      </c>
      <c r="N637" s="195" t="s">
        <v>40</v>
      </c>
      <c r="O637" s="55"/>
      <c r="P637" s="179">
        <f>O637*H637</f>
        <v>0</v>
      </c>
      <c r="Q637" s="179">
        <v>6.003E-2</v>
      </c>
      <c r="R637" s="179">
        <f>Q637*H637</f>
        <v>12.006</v>
      </c>
      <c r="S637" s="179">
        <v>0</v>
      </c>
      <c r="T637" s="180">
        <f>S637*H637</f>
        <v>0</v>
      </c>
      <c r="AR637" s="12" t="s">
        <v>152</v>
      </c>
      <c r="AT637" s="12" t="s">
        <v>1198</v>
      </c>
      <c r="AU637" s="12" t="s">
        <v>78</v>
      </c>
      <c r="AY637" s="12" t="s">
        <v>108</v>
      </c>
      <c r="BE637" s="181">
        <f>IF(N637="základní",J637,0)</f>
        <v>344000</v>
      </c>
      <c r="BF637" s="181">
        <f>IF(N637="snížená",J637,0)</f>
        <v>0</v>
      </c>
      <c r="BG637" s="181">
        <f>IF(N637="zákl. přenesená",J637,0)</f>
        <v>0</v>
      </c>
      <c r="BH637" s="181">
        <f>IF(N637="sníž. přenesená",J637,0)</f>
        <v>0</v>
      </c>
      <c r="BI637" s="181">
        <f>IF(N637="nulová",J637,0)</f>
        <v>0</v>
      </c>
      <c r="BJ637" s="12" t="s">
        <v>76</v>
      </c>
      <c r="BK637" s="181">
        <f>ROUND(I637*H637,2)</f>
        <v>344000</v>
      </c>
      <c r="BL637" s="12" t="s">
        <v>116</v>
      </c>
      <c r="BM637" s="12" t="s">
        <v>1206</v>
      </c>
    </row>
    <row r="638" spans="2:65" s="1" customFormat="1">
      <c r="B638" s="29"/>
      <c r="C638" s="30"/>
      <c r="D638" s="182" t="s">
        <v>118</v>
      </c>
      <c r="E638" s="30"/>
      <c r="F638" s="183" t="s">
        <v>1207</v>
      </c>
      <c r="G638" s="30"/>
      <c r="H638" s="30"/>
      <c r="I638" s="98"/>
      <c r="J638" s="30"/>
      <c r="K638" s="30"/>
      <c r="L638" s="33"/>
      <c r="M638" s="184"/>
      <c r="N638" s="55"/>
      <c r="O638" s="55"/>
      <c r="P638" s="55"/>
      <c r="Q638" s="55"/>
      <c r="R638" s="55"/>
      <c r="S638" s="55"/>
      <c r="T638" s="56"/>
      <c r="AT638" s="12" t="s">
        <v>118</v>
      </c>
      <c r="AU638" s="12" t="s">
        <v>78</v>
      </c>
    </row>
    <row r="639" spans="2:65" s="1" customFormat="1" ht="16.5" customHeight="1">
      <c r="B639" s="29"/>
      <c r="C639" s="186" t="s">
        <v>1208</v>
      </c>
      <c r="D639" s="186" t="s">
        <v>1198</v>
      </c>
      <c r="E639" s="187" t="s">
        <v>1209</v>
      </c>
      <c r="F639" s="188" t="s">
        <v>1210</v>
      </c>
      <c r="G639" s="189" t="s">
        <v>121</v>
      </c>
      <c r="H639" s="190">
        <v>500</v>
      </c>
      <c r="I639" s="200">
        <v>1560</v>
      </c>
      <c r="J639" s="192">
        <f>ROUND(I639*H639,2)</f>
        <v>780000</v>
      </c>
      <c r="K639" s="188" t="s">
        <v>115</v>
      </c>
      <c r="L639" s="193"/>
      <c r="M639" s="194" t="s">
        <v>1</v>
      </c>
      <c r="N639" s="195" t="s">
        <v>40</v>
      </c>
      <c r="O639" s="55"/>
      <c r="P639" s="179">
        <f>O639*H639</f>
        <v>0</v>
      </c>
      <c r="Q639" s="179">
        <v>6.4979999999999996E-2</v>
      </c>
      <c r="R639" s="179">
        <f>Q639*H639</f>
        <v>32.489999999999995</v>
      </c>
      <c r="S639" s="179">
        <v>0</v>
      </c>
      <c r="T639" s="180">
        <f>S639*H639</f>
        <v>0</v>
      </c>
      <c r="AR639" s="12" t="s">
        <v>152</v>
      </c>
      <c r="AT639" s="12" t="s">
        <v>1198</v>
      </c>
      <c r="AU639" s="12" t="s">
        <v>78</v>
      </c>
      <c r="AY639" s="12" t="s">
        <v>108</v>
      </c>
      <c r="BE639" s="181">
        <f>IF(N639="základní",J639,0)</f>
        <v>780000</v>
      </c>
      <c r="BF639" s="181">
        <f>IF(N639="snížená",J639,0)</f>
        <v>0</v>
      </c>
      <c r="BG639" s="181">
        <f>IF(N639="zákl. přenesená",J639,0)</f>
        <v>0</v>
      </c>
      <c r="BH639" s="181">
        <f>IF(N639="sníž. přenesená",J639,0)</f>
        <v>0</v>
      </c>
      <c r="BI639" s="181">
        <f>IF(N639="nulová",J639,0)</f>
        <v>0</v>
      </c>
      <c r="BJ639" s="12" t="s">
        <v>76</v>
      </c>
      <c r="BK639" s="181">
        <f>ROUND(I639*H639,2)</f>
        <v>780000</v>
      </c>
      <c r="BL639" s="12" t="s">
        <v>116</v>
      </c>
      <c r="BM639" s="12" t="s">
        <v>1211</v>
      </c>
    </row>
    <row r="640" spans="2:65" s="1" customFormat="1">
      <c r="B640" s="29"/>
      <c r="C640" s="30"/>
      <c r="D640" s="182" t="s">
        <v>118</v>
      </c>
      <c r="E640" s="30"/>
      <c r="F640" s="183" t="s">
        <v>1212</v>
      </c>
      <c r="G640" s="30"/>
      <c r="H640" s="30"/>
      <c r="I640" s="98"/>
      <c r="J640" s="30"/>
      <c r="K640" s="30"/>
      <c r="L640" s="33"/>
      <c r="M640" s="184"/>
      <c r="N640" s="55"/>
      <c r="O640" s="55"/>
      <c r="P640" s="55"/>
      <c r="Q640" s="55"/>
      <c r="R640" s="55"/>
      <c r="S640" s="55"/>
      <c r="T640" s="56"/>
      <c r="AT640" s="12" t="s">
        <v>118</v>
      </c>
      <c r="AU640" s="12" t="s">
        <v>78</v>
      </c>
    </row>
    <row r="641" spans="2:65" s="1" customFormat="1" ht="16.5" customHeight="1">
      <c r="B641" s="29"/>
      <c r="C641" s="186" t="s">
        <v>1213</v>
      </c>
      <c r="D641" s="186" t="s">
        <v>1198</v>
      </c>
      <c r="E641" s="187" t="s">
        <v>1214</v>
      </c>
      <c r="F641" s="188" t="s">
        <v>1215</v>
      </c>
      <c r="G641" s="189" t="s">
        <v>121</v>
      </c>
      <c r="H641" s="190">
        <v>1200</v>
      </c>
      <c r="I641" s="200">
        <v>1240</v>
      </c>
      <c r="J641" s="192">
        <f>ROUND(I641*H641,2)</f>
        <v>1488000</v>
      </c>
      <c r="K641" s="188" t="s">
        <v>115</v>
      </c>
      <c r="L641" s="193"/>
      <c r="M641" s="194" t="s">
        <v>1</v>
      </c>
      <c r="N641" s="195" t="s">
        <v>40</v>
      </c>
      <c r="O641" s="55"/>
      <c r="P641" s="179">
        <f>O641*H641</f>
        <v>0</v>
      </c>
      <c r="Q641" s="179">
        <v>4.9390000000000003E-2</v>
      </c>
      <c r="R641" s="179">
        <f>Q641*H641</f>
        <v>59.268000000000001</v>
      </c>
      <c r="S641" s="179">
        <v>0</v>
      </c>
      <c r="T641" s="180">
        <f>S641*H641</f>
        <v>0</v>
      </c>
      <c r="AR641" s="12" t="s">
        <v>152</v>
      </c>
      <c r="AT641" s="12" t="s">
        <v>1198</v>
      </c>
      <c r="AU641" s="12" t="s">
        <v>78</v>
      </c>
      <c r="AY641" s="12" t="s">
        <v>108</v>
      </c>
      <c r="BE641" s="181">
        <f>IF(N641="základní",J641,0)</f>
        <v>1488000</v>
      </c>
      <c r="BF641" s="181">
        <f>IF(N641="snížená",J641,0)</f>
        <v>0</v>
      </c>
      <c r="BG641" s="181">
        <f>IF(N641="zákl. přenesená",J641,0)</f>
        <v>0</v>
      </c>
      <c r="BH641" s="181">
        <f>IF(N641="sníž. přenesená",J641,0)</f>
        <v>0</v>
      </c>
      <c r="BI641" s="181">
        <f>IF(N641="nulová",J641,0)</f>
        <v>0</v>
      </c>
      <c r="BJ641" s="12" t="s">
        <v>76</v>
      </c>
      <c r="BK641" s="181">
        <f>ROUND(I641*H641,2)</f>
        <v>1488000</v>
      </c>
      <c r="BL641" s="12" t="s">
        <v>116</v>
      </c>
      <c r="BM641" s="12" t="s">
        <v>1216</v>
      </c>
    </row>
    <row r="642" spans="2:65" s="1" customFormat="1">
      <c r="B642" s="29"/>
      <c r="C642" s="30"/>
      <c r="D642" s="182" t="s">
        <v>118</v>
      </c>
      <c r="E642" s="30"/>
      <c r="F642" s="183" t="s">
        <v>1217</v>
      </c>
      <c r="G642" s="30"/>
      <c r="H642" s="30"/>
      <c r="I642" s="98"/>
      <c r="J642" s="30"/>
      <c r="K642" s="30"/>
      <c r="L642" s="33"/>
      <c r="M642" s="184"/>
      <c r="N642" s="55"/>
      <c r="O642" s="55"/>
      <c r="P642" s="55"/>
      <c r="Q642" s="55"/>
      <c r="R642" s="55"/>
      <c r="S642" s="55"/>
      <c r="T642" s="56"/>
      <c r="AT642" s="12" t="s">
        <v>118</v>
      </c>
      <c r="AU642" s="12" t="s">
        <v>78</v>
      </c>
    </row>
    <row r="643" spans="2:65" s="1" customFormat="1" ht="16.5" customHeight="1">
      <c r="B643" s="29"/>
      <c r="C643" s="186" t="s">
        <v>1218</v>
      </c>
      <c r="D643" s="186" t="s">
        <v>1198</v>
      </c>
      <c r="E643" s="187" t="s">
        <v>1219</v>
      </c>
      <c r="F643" s="188" t="s">
        <v>1220</v>
      </c>
      <c r="G643" s="189" t="s">
        <v>121</v>
      </c>
      <c r="H643" s="190">
        <v>700</v>
      </c>
      <c r="I643" s="200">
        <v>1360</v>
      </c>
      <c r="J643" s="192">
        <f>ROUND(I643*H643,2)</f>
        <v>952000</v>
      </c>
      <c r="K643" s="188" t="s">
        <v>115</v>
      </c>
      <c r="L643" s="193"/>
      <c r="M643" s="194" t="s">
        <v>1</v>
      </c>
      <c r="N643" s="195" t="s">
        <v>40</v>
      </c>
      <c r="O643" s="55"/>
      <c r="P643" s="179">
        <f>O643*H643</f>
        <v>0</v>
      </c>
      <c r="Q643" s="179">
        <v>4.9390000000000003E-2</v>
      </c>
      <c r="R643" s="179">
        <f>Q643*H643</f>
        <v>34.573</v>
      </c>
      <c r="S643" s="179">
        <v>0</v>
      </c>
      <c r="T643" s="180">
        <f>S643*H643</f>
        <v>0</v>
      </c>
      <c r="AR643" s="12" t="s">
        <v>152</v>
      </c>
      <c r="AT643" s="12" t="s">
        <v>1198</v>
      </c>
      <c r="AU643" s="12" t="s">
        <v>78</v>
      </c>
      <c r="AY643" s="12" t="s">
        <v>108</v>
      </c>
      <c r="BE643" s="181">
        <f>IF(N643="základní",J643,0)</f>
        <v>952000</v>
      </c>
      <c r="BF643" s="181">
        <f>IF(N643="snížená",J643,0)</f>
        <v>0</v>
      </c>
      <c r="BG643" s="181">
        <f>IF(N643="zákl. přenesená",J643,0)</f>
        <v>0</v>
      </c>
      <c r="BH643" s="181">
        <f>IF(N643="sníž. přenesená",J643,0)</f>
        <v>0</v>
      </c>
      <c r="BI643" s="181">
        <f>IF(N643="nulová",J643,0)</f>
        <v>0</v>
      </c>
      <c r="BJ643" s="12" t="s">
        <v>76</v>
      </c>
      <c r="BK643" s="181">
        <f>ROUND(I643*H643,2)</f>
        <v>952000</v>
      </c>
      <c r="BL643" s="12" t="s">
        <v>116</v>
      </c>
      <c r="BM643" s="12" t="s">
        <v>1221</v>
      </c>
    </row>
    <row r="644" spans="2:65" s="1" customFormat="1">
      <c r="B644" s="29"/>
      <c r="C644" s="30"/>
      <c r="D644" s="182" t="s">
        <v>118</v>
      </c>
      <c r="E644" s="30"/>
      <c r="F644" s="183" t="s">
        <v>1222</v>
      </c>
      <c r="G644" s="30"/>
      <c r="H644" s="30"/>
      <c r="I644" s="98"/>
      <c r="J644" s="30"/>
      <c r="K644" s="30"/>
      <c r="L644" s="33"/>
      <c r="M644" s="184"/>
      <c r="N644" s="55"/>
      <c r="O644" s="55"/>
      <c r="P644" s="55"/>
      <c r="Q644" s="55"/>
      <c r="R644" s="55"/>
      <c r="S644" s="55"/>
      <c r="T644" s="56"/>
      <c r="AT644" s="12" t="s">
        <v>118</v>
      </c>
      <c r="AU644" s="12" t="s">
        <v>78</v>
      </c>
    </row>
    <row r="645" spans="2:65" s="1" customFormat="1" ht="16.5" customHeight="1">
      <c r="B645" s="29"/>
      <c r="C645" s="186" t="s">
        <v>1223</v>
      </c>
      <c r="D645" s="186" t="s">
        <v>1198</v>
      </c>
      <c r="E645" s="187" t="s">
        <v>1224</v>
      </c>
      <c r="F645" s="188" t="s">
        <v>1225</v>
      </c>
      <c r="G645" s="189" t="s">
        <v>155</v>
      </c>
      <c r="H645" s="190">
        <v>14</v>
      </c>
      <c r="I645" s="200">
        <v>14400</v>
      </c>
      <c r="J645" s="192">
        <f>ROUND(I645*H645,2)</f>
        <v>201600</v>
      </c>
      <c r="K645" s="188" t="s">
        <v>115</v>
      </c>
      <c r="L645" s="193"/>
      <c r="M645" s="194" t="s">
        <v>1</v>
      </c>
      <c r="N645" s="195" t="s">
        <v>40</v>
      </c>
      <c r="O645" s="55"/>
      <c r="P645" s="179">
        <f>O645*H645</f>
        <v>0</v>
      </c>
      <c r="Q645" s="179">
        <v>0.28093000000000001</v>
      </c>
      <c r="R645" s="179">
        <f>Q645*H645</f>
        <v>3.93302</v>
      </c>
      <c r="S645" s="179">
        <v>0</v>
      </c>
      <c r="T645" s="180">
        <f>S645*H645</f>
        <v>0</v>
      </c>
      <c r="AR645" s="12" t="s">
        <v>152</v>
      </c>
      <c r="AT645" s="12" t="s">
        <v>1198</v>
      </c>
      <c r="AU645" s="12" t="s">
        <v>78</v>
      </c>
      <c r="AY645" s="12" t="s">
        <v>108</v>
      </c>
      <c r="BE645" s="181">
        <f>IF(N645="základní",J645,0)</f>
        <v>201600</v>
      </c>
      <c r="BF645" s="181">
        <f>IF(N645="snížená",J645,0)</f>
        <v>0</v>
      </c>
      <c r="BG645" s="181">
        <f>IF(N645="zákl. přenesená",J645,0)</f>
        <v>0</v>
      </c>
      <c r="BH645" s="181">
        <f>IF(N645="sníž. přenesená",J645,0)</f>
        <v>0</v>
      </c>
      <c r="BI645" s="181">
        <f>IF(N645="nulová",J645,0)</f>
        <v>0</v>
      </c>
      <c r="BJ645" s="12" t="s">
        <v>76</v>
      </c>
      <c r="BK645" s="181">
        <f>ROUND(I645*H645,2)</f>
        <v>201600</v>
      </c>
      <c r="BL645" s="12" t="s">
        <v>116</v>
      </c>
      <c r="BM645" s="12" t="s">
        <v>1226</v>
      </c>
    </row>
    <row r="646" spans="2:65" s="1" customFormat="1">
      <c r="B646" s="29"/>
      <c r="C646" s="30"/>
      <c r="D646" s="182" t="s">
        <v>118</v>
      </c>
      <c r="E646" s="30"/>
      <c r="F646" s="183" t="s">
        <v>1227</v>
      </c>
      <c r="G646" s="30"/>
      <c r="H646" s="30"/>
      <c r="I646" s="98"/>
      <c r="J646" s="30"/>
      <c r="K646" s="30"/>
      <c r="L646" s="33"/>
      <c r="M646" s="184"/>
      <c r="N646" s="55"/>
      <c r="O646" s="55"/>
      <c r="P646" s="55"/>
      <c r="Q646" s="55"/>
      <c r="R646" s="55"/>
      <c r="S646" s="55"/>
      <c r="T646" s="56"/>
      <c r="AT646" s="12" t="s">
        <v>118</v>
      </c>
      <c r="AU646" s="12" t="s">
        <v>78</v>
      </c>
    </row>
    <row r="647" spans="2:65" s="1" customFormat="1" ht="16.5" customHeight="1">
      <c r="B647" s="29"/>
      <c r="C647" s="186" t="s">
        <v>1228</v>
      </c>
      <c r="D647" s="186" t="s">
        <v>1198</v>
      </c>
      <c r="E647" s="187" t="s">
        <v>1229</v>
      </c>
      <c r="F647" s="188" t="s">
        <v>1230</v>
      </c>
      <c r="G647" s="189" t="s">
        <v>155</v>
      </c>
      <c r="H647" s="190">
        <v>10</v>
      </c>
      <c r="I647" s="200">
        <v>14400</v>
      </c>
      <c r="J647" s="192">
        <f>ROUND(I647*H647,2)</f>
        <v>144000</v>
      </c>
      <c r="K647" s="188" t="s">
        <v>115</v>
      </c>
      <c r="L647" s="193"/>
      <c r="M647" s="194" t="s">
        <v>1</v>
      </c>
      <c r="N647" s="195" t="s">
        <v>40</v>
      </c>
      <c r="O647" s="55"/>
      <c r="P647" s="179">
        <f>O647*H647</f>
        <v>0</v>
      </c>
      <c r="Q647" s="179">
        <v>0.30498999999999998</v>
      </c>
      <c r="R647" s="179">
        <f>Q647*H647</f>
        <v>3.0499000000000001</v>
      </c>
      <c r="S647" s="179">
        <v>0</v>
      </c>
      <c r="T647" s="180">
        <f>S647*H647</f>
        <v>0</v>
      </c>
      <c r="AR647" s="12" t="s">
        <v>152</v>
      </c>
      <c r="AT647" s="12" t="s">
        <v>1198</v>
      </c>
      <c r="AU647" s="12" t="s">
        <v>78</v>
      </c>
      <c r="AY647" s="12" t="s">
        <v>108</v>
      </c>
      <c r="BE647" s="181">
        <f>IF(N647="základní",J647,0)</f>
        <v>144000</v>
      </c>
      <c r="BF647" s="181">
        <f>IF(N647="snížená",J647,0)</f>
        <v>0</v>
      </c>
      <c r="BG647" s="181">
        <f>IF(N647="zákl. přenesená",J647,0)</f>
        <v>0</v>
      </c>
      <c r="BH647" s="181">
        <f>IF(N647="sníž. přenesená",J647,0)</f>
        <v>0</v>
      </c>
      <c r="BI647" s="181">
        <f>IF(N647="nulová",J647,0)</f>
        <v>0</v>
      </c>
      <c r="BJ647" s="12" t="s">
        <v>76</v>
      </c>
      <c r="BK647" s="181">
        <f>ROUND(I647*H647,2)</f>
        <v>144000</v>
      </c>
      <c r="BL647" s="12" t="s">
        <v>116</v>
      </c>
      <c r="BM647" s="12" t="s">
        <v>1231</v>
      </c>
    </row>
    <row r="648" spans="2:65" s="1" customFormat="1">
      <c r="B648" s="29"/>
      <c r="C648" s="30"/>
      <c r="D648" s="182" t="s">
        <v>118</v>
      </c>
      <c r="E648" s="30"/>
      <c r="F648" s="183" t="s">
        <v>1232</v>
      </c>
      <c r="G648" s="30"/>
      <c r="H648" s="30"/>
      <c r="I648" s="98"/>
      <c r="J648" s="30"/>
      <c r="K648" s="30"/>
      <c r="L648" s="33"/>
      <c r="M648" s="184"/>
      <c r="N648" s="55"/>
      <c r="O648" s="55"/>
      <c r="P648" s="55"/>
      <c r="Q648" s="55"/>
      <c r="R648" s="55"/>
      <c r="S648" s="55"/>
      <c r="T648" s="56"/>
      <c r="AT648" s="12" t="s">
        <v>118</v>
      </c>
      <c r="AU648" s="12" t="s">
        <v>78</v>
      </c>
    </row>
    <row r="649" spans="2:65" s="1" customFormat="1" ht="16.5" customHeight="1">
      <c r="B649" s="29"/>
      <c r="C649" s="186" t="s">
        <v>1233</v>
      </c>
      <c r="D649" s="186" t="s">
        <v>1198</v>
      </c>
      <c r="E649" s="187" t="s">
        <v>1234</v>
      </c>
      <c r="F649" s="188" t="s">
        <v>1235</v>
      </c>
      <c r="G649" s="189" t="s">
        <v>155</v>
      </c>
      <c r="H649" s="190">
        <v>20</v>
      </c>
      <c r="I649" s="200">
        <v>12600</v>
      </c>
      <c r="J649" s="192">
        <f>ROUND(I649*H649,2)</f>
        <v>252000</v>
      </c>
      <c r="K649" s="188" t="s">
        <v>115</v>
      </c>
      <c r="L649" s="193"/>
      <c r="M649" s="194" t="s">
        <v>1</v>
      </c>
      <c r="N649" s="195" t="s">
        <v>40</v>
      </c>
      <c r="O649" s="55"/>
      <c r="P649" s="179">
        <f>O649*H649</f>
        <v>0</v>
      </c>
      <c r="Q649" s="179">
        <v>0.24418999999999999</v>
      </c>
      <c r="R649" s="179">
        <f>Q649*H649</f>
        <v>4.8837999999999999</v>
      </c>
      <c r="S649" s="179">
        <v>0</v>
      </c>
      <c r="T649" s="180">
        <f>S649*H649</f>
        <v>0</v>
      </c>
      <c r="AR649" s="12" t="s">
        <v>152</v>
      </c>
      <c r="AT649" s="12" t="s">
        <v>1198</v>
      </c>
      <c r="AU649" s="12" t="s">
        <v>78</v>
      </c>
      <c r="AY649" s="12" t="s">
        <v>108</v>
      </c>
      <c r="BE649" s="181">
        <f>IF(N649="základní",J649,0)</f>
        <v>252000</v>
      </c>
      <c r="BF649" s="181">
        <f>IF(N649="snížená",J649,0)</f>
        <v>0</v>
      </c>
      <c r="BG649" s="181">
        <f>IF(N649="zákl. přenesená",J649,0)</f>
        <v>0</v>
      </c>
      <c r="BH649" s="181">
        <f>IF(N649="sníž. přenesená",J649,0)</f>
        <v>0</v>
      </c>
      <c r="BI649" s="181">
        <f>IF(N649="nulová",J649,0)</f>
        <v>0</v>
      </c>
      <c r="BJ649" s="12" t="s">
        <v>76</v>
      </c>
      <c r="BK649" s="181">
        <f>ROUND(I649*H649,2)</f>
        <v>252000</v>
      </c>
      <c r="BL649" s="12" t="s">
        <v>116</v>
      </c>
      <c r="BM649" s="12" t="s">
        <v>1236</v>
      </c>
    </row>
    <row r="650" spans="2:65" s="1" customFormat="1">
      <c r="B650" s="29"/>
      <c r="C650" s="30"/>
      <c r="D650" s="182" t="s">
        <v>118</v>
      </c>
      <c r="E650" s="30"/>
      <c r="F650" s="183" t="s">
        <v>1237</v>
      </c>
      <c r="G650" s="30"/>
      <c r="H650" s="30"/>
      <c r="I650" s="98"/>
      <c r="J650" s="30"/>
      <c r="K650" s="30"/>
      <c r="L650" s="33"/>
      <c r="M650" s="184"/>
      <c r="N650" s="55"/>
      <c r="O650" s="55"/>
      <c r="P650" s="55"/>
      <c r="Q650" s="55"/>
      <c r="R650" s="55"/>
      <c r="S650" s="55"/>
      <c r="T650" s="56"/>
      <c r="AT650" s="12" t="s">
        <v>118</v>
      </c>
      <c r="AU650" s="12" t="s">
        <v>78</v>
      </c>
    </row>
    <row r="651" spans="2:65" s="1" customFormat="1" ht="16.5" customHeight="1">
      <c r="B651" s="29"/>
      <c r="C651" s="186" t="s">
        <v>1238</v>
      </c>
      <c r="D651" s="186" t="s">
        <v>1198</v>
      </c>
      <c r="E651" s="187" t="s">
        <v>1239</v>
      </c>
      <c r="F651" s="188" t="s">
        <v>1240</v>
      </c>
      <c r="G651" s="189" t="s">
        <v>121</v>
      </c>
      <c r="H651" s="190">
        <v>600</v>
      </c>
      <c r="I651" s="200">
        <v>170</v>
      </c>
      <c r="J651" s="192">
        <f>ROUND(I651*H651,2)</f>
        <v>102000</v>
      </c>
      <c r="K651" s="188" t="s">
        <v>115</v>
      </c>
      <c r="L651" s="193"/>
      <c r="M651" s="194" t="s">
        <v>1</v>
      </c>
      <c r="N651" s="195" t="s">
        <v>40</v>
      </c>
      <c r="O651" s="55"/>
      <c r="P651" s="179">
        <f>O651*H651</f>
        <v>0</v>
      </c>
      <c r="Q651" s="179">
        <v>0</v>
      </c>
      <c r="R651" s="179">
        <f>Q651*H651</f>
        <v>0</v>
      </c>
      <c r="S651" s="179">
        <v>0</v>
      </c>
      <c r="T651" s="180">
        <f>S651*H651</f>
        <v>0</v>
      </c>
      <c r="AR651" s="12" t="s">
        <v>152</v>
      </c>
      <c r="AT651" s="12" t="s">
        <v>1198</v>
      </c>
      <c r="AU651" s="12" t="s">
        <v>78</v>
      </c>
      <c r="AY651" s="12" t="s">
        <v>108</v>
      </c>
      <c r="BE651" s="181">
        <f>IF(N651="základní",J651,0)</f>
        <v>102000</v>
      </c>
      <c r="BF651" s="181">
        <f>IF(N651="snížená",J651,0)</f>
        <v>0</v>
      </c>
      <c r="BG651" s="181">
        <f>IF(N651="zákl. přenesená",J651,0)</f>
        <v>0</v>
      </c>
      <c r="BH651" s="181">
        <f>IF(N651="sníž. přenesená",J651,0)</f>
        <v>0</v>
      </c>
      <c r="BI651" s="181">
        <f>IF(N651="nulová",J651,0)</f>
        <v>0</v>
      </c>
      <c r="BJ651" s="12" t="s">
        <v>76</v>
      </c>
      <c r="BK651" s="181">
        <f>ROUND(I651*H651,2)</f>
        <v>102000</v>
      </c>
      <c r="BL651" s="12" t="s">
        <v>116</v>
      </c>
      <c r="BM651" s="12" t="s">
        <v>1241</v>
      </c>
    </row>
    <row r="652" spans="2:65" s="1" customFormat="1">
      <c r="B652" s="29"/>
      <c r="C652" s="30"/>
      <c r="D652" s="182" t="s">
        <v>118</v>
      </c>
      <c r="E652" s="30"/>
      <c r="F652" s="183" t="s">
        <v>1242</v>
      </c>
      <c r="G652" s="30"/>
      <c r="H652" s="30"/>
      <c r="I652" s="98"/>
      <c r="J652" s="30"/>
      <c r="K652" s="30"/>
      <c r="L652" s="33"/>
      <c r="M652" s="184"/>
      <c r="N652" s="55"/>
      <c r="O652" s="55"/>
      <c r="P652" s="55"/>
      <c r="Q652" s="55"/>
      <c r="R652" s="55"/>
      <c r="S652" s="55"/>
      <c r="T652" s="56"/>
      <c r="AT652" s="12" t="s">
        <v>118</v>
      </c>
      <c r="AU652" s="12" t="s">
        <v>78</v>
      </c>
    </row>
    <row r="653" spans="2:65" s="1" customFormat="1" ht="16.5" customHeight="1">
      <c r="B653" s="29"/>
      <c r="C653" s="186" t="s">
        <v>1243</v>
      </c>
      <c r="D653" s="186" t="s">
        <v>1198</v>
      </c>
      <c r="E653" s="187" t="s">
        <v>1244</v>
      </c>
      <c r="F653" s="188" t="s">
        <v>1245</v>
      </c>
      <c r="G653" s="189" t="s">
        <v>155</v>
      </c>
      <c r="H653" s="190">
        <v>4000</v>
      </c>
      <c r="I653" s="200">
        <v>74.5</v>
      </c>
      <c r="J653" s="192">
        <f>ROUND(I653*H653,2)</f>
        <v>298000</v>
      </c>
      <c r="K653" s="188" t="s">
        <v>115</v>
      </c>
      <c r="L653" s="193"/>
      <c r="M653" s="194" t="s">
        <v>1</v>
      </c>
      <c r="N653" s="195" t="s">
        <v>40</v>
      </c>
      <c r="O653" s="55"/>
      <c r="P653" s="179">
        <f>O653*H653</f>
        <v>0</v>
      </c>
      <c r="Q653" s="179">
        <v>1.23E-3</v>
      </c>
      <c r="R653" s="179">
        <f>Q653*H653</f>
        <v>4.92</v>
      </c>
      <c r="S653" s="179">
        <v>0</v>
      </c>
      <c r="T653" s="180">
        <f>S653*H653</f>
        <v>0</v>
      </c>
      <c r="AR653" s="12" t="s">
        <v>152</v>
      </c>
      <c r="AT653" s="12" t="s">
        <v>1198</v>
      </c>
      <c r="AU653" s="12" t="s">
        <v>78</v>
      </c>
      <c r="AY653" s="12" t="s">
        <v>108</v>
      </c>
      <c r="BE653" s="181">
        <f>IF(N653="základní",J653,0)</f>
        <v>298000</v>
      </c>
      <c r="BF653" s="181">
        <f>IF(N653="snížená",J653,0)</f>
        <v>0</v>
      </c>
      <c r="BG653" s="181">
        <f>IF(N653="zákl. přenesená",J653,0)</f>
        <v>0</v>
      </c>
      <c r="BH653" s="181">
        <f>IF(N653="sníž. přenesená",J653,0)</f>
        <v>0</v>
      </c>
      <c r="BI653" s="181">
        <f>IF(N653="nulová",J653,0)</f>
        <v>0</v>
      </c>
      <c r="BJ653" s="12" t="s">
        <v>76</v>
      </c>
      <c r="BK653" s="181">
        <f>ROUND(I653*H653,2)</f>
        <v>298000</v>
      </c>
      <c r="BL653" s="12" t="s">
        <v>116</v>
      </c>
      <c r="BM653" s="12" t="s">
        <v>1246</v>
      </c>
    </row>
    <row r="654" spans="2:65" s="1" customFormat="1">
      <c r="B654" s="29"/>
      <c r="C654" s="30"/>
      <c r="D654" s="182" t="s">
        <v>118</v>
      </c>
      <c r="E654" s="30"/>
      <c r="F654" s="183" t="s">
        <v>1247</v>
      </c>
      <c r="G654" s="30"/>
      <c r="H654" s="30"/>
      <c r="I654" s="98"/>
      <c r="J654" s="30"/>
      <c r="K654" s="30"/>
      <c r="L654" s="33"/>
      <c r="M654" s="184"/>
      <c r="N654" s="55"/>
      <c r="O654" s="55"/>
      <c r="P654" s="55"/>
      <c r="Q654" s="55"/>
      <c r="R654" s="55"/>
      <c r="S654" s="55"/>
      <c r="T654" s="56"/>
      <c r="AT654" s="12" t="s">
        <v>118</v>
      </c>
      <c r="AU654" s="12" t="s">
        <v>78</v>
      </c>
    </row>
    <row r="655" spans="2:65" s="1" customFormat="1" ht="16.5" customHeight="1">
      <c r="B655" s="29"/>
      <c r="C655" s="186" t="s">
        <v>1248</v>
      </c>
      <c r="D655" s="186" t="s">
        <v>1198</v>
      </c>
      <c r="E655" s="187" t="s">
        <v>1249</v>
      </c>
      <c r="F655" s="188" t="s">
        <v>1250</v>
      </c>
      <c r="G655" s="189" t="s">
        <v>155</v>
      </c>
      <c r="H655" s="190">
        <v>60</v>
      </c>
      <c r="I655" s="200">
        <v>760</v>
      </c>
      <c r="J655" s="192">
        <f>ROUND(I655*H655,2)</f>
        <v>45600</v>
      </c>
      <c r="K655" s="188" t="s">
        <v>115</v>
      </c>
      <c r="L655" s="193"/>
      <c r="M655" s="194" t="s">
        <v>1</v>
      </c>
      <c r="N655" s="195" t="s">
        <v>40</v>
      </c>
      <c r="O655" s="55"/>
      <c r="P655" s="179">
        <f>O655*H655</f>
        <v>0</v>
      </c>
      <c r="Q655" s="179">
        <v>1.0059999999999999E-2</v>
      </c>
      <c r="R655" s="179">
        <f>Q655*H655</f>
        <v>0.60359999999999991</v>
      </c>
      <c r="S655" s="179">
        <v>0</v>
      </c>
      <c r="T655" s="180">
        <f>S655*H655</f>
        <v>0</v>
      </c>
      <c r="AR655" s="12" t="s">
        <v>152</v>
      </c>
      <c r="AT655" s="12" t="s">
        <v>1198</v>
      </c>
      <c r="AU655" s="12" t="s">
        <v>78</v>
      </c>
      <c r="AY655" s="12" t="s">
        <v>108</v>
      </c>
      <c r="BE655" s="181">
        <f>IF(N655="základní",J655,0)</f>
        <v>45600</v>
      </c>
      <c r="BF655" s="181">
        <f>IF(N655="snížená",J655,0)</f>
        <v>0</v>
      </c>
      <c r="BG655" s="181">
        <f>IF(N655="zákl. přenesená",J655,0)</f>
        <v>0</v>
      </c>
      <c r="BH655" s="181">
        <f>IF(N655="sníž. přenesená",J655,0)</f>
        <v>0</v>
      </c>
      <c r="BI655" s="181">
        <f>IF(N655="nulová",J655,0)</f>
        <v>0</v>
      </c>
      <c r="BJ655" s="12" t="s">
        <v>76</v>
      </c>
      <c r="BK655" s="181">
        <f>ROUND(I655*H655,2)</f>
        <v>45600</v>
      </c>
      <c r="BL655" s="12" t="s">
        <v>116</v>
      </c>
      <c r="BM655" s="12" t="s">
        <v>1251</v>
      </c>
    </row>
    <row r="656" spans="2:65" s="1" customFormat="1">
      <c r="B656" s="29"/>
      <c r="C656" s="30"/>
      <c r="D656" s="182" t="s">
        <v>118</v>
      </c>
      <c r="E656" s="30"/>
      <c r="F656" s="183" t="s">
        <v>1252</v>
      </c>
      <c r="G656" s="30"/>
      <c r="H656" s="30"/>
      <c r="I656" s="98"/>
      <c r="J656" s="30"/>
      <c r="K656" s="30"/>
      <c r="L656" s="33"/>
      <c r="M656" s="184"/>
      <c r="N656" s="55"/>
      <c r="O656" s="55"/>
      <c r="P656" s="55"/>
      <c r="Q656" s="55"/>
      <c r="R656" s="55"/>
      <c r="S656" s="55"/>
      <c r="T656" s="56"/>
      <c r="AT656" s="12" t="s">
        <v>118</v>
      </c>
      <c r="AU656" s="12" t="s">
        <v>78</v>
      </c>
    </row>
    <row r="657" spans="2:65" s="1" customFormat="1" ht="16.5" customHeight="1">
      <c r="B657" s="29"/>
      <c r="C657" s="186" t="s">
        <v>1253</v>
      </c>
      <c r="D657" s="186" t="s">
        <v>1198</v>
      </c>
      <c r="E657" s="187" t="s">
        <v>1254</v>
      </c>
      <c r="F657" s="188" t="s">
        <v>1255</v>
      </c>
      <c r="G657" s="189" t="s">
        <v>155</v>
      </c>
      <c r="H657" s="190">
        <v>60</v>
      </c>
      <c r="I657" s="200">
        <v>760</v>
      </c>
      <c r="J657" s="192">
        <f>ROUND(I657*H657,2)</f>
        <v>45600</v>
      </c>
      <c r="K657" s="188" t="s">
        <v>115</v>
      </c>
      <c r="L657" s="193"/>
      <c r="M657" s="194" t="s">
        <v>1</v>
      </c>
      <c r="N657" s="195" t="s">
        <v>40</v>
      </c>
      <c r="O657" s="55"/>
      <c r="P657" s="179">
        <f>O657*H657</f>
        <v>0</v>
      </c>
      <c r="Q657" s="179">
        <v>1.0030000000000001E-2</v>
      </c>
      <c r="R657" s="179">
        <f>Q657*H657</f>
        <v>0.6018</v>
      </c>
      <c r="S657" s="179">
        <v>0</v>
      </c>
      <c r="T657" s="180">
        <f>S657*H657</f>
        <v>0</v>
      </c>
      <c r="AR657" s="12" t="s">
        <v>152</v>
      </c>
      <c r="AT657" s="12" t="s">
        <v>1198</v>
      </c>
      <c r="AU657" s="12" t="s">
        <v>78</v>
      </c>
      <c r="AY657" s="12" t="s">
        <v>108</v>
      </c>
      <c r="BE657" s="181">
        <f>IF(N657="základní",J657,0)</f>
        <v>45600</v>
      </c>
      <c r="BF657" s="181">
        <f>IF(N657="snížená",J657,0)</f>
        <v>0</v>
      </c>
      <c r="BG657" s="181">
        <f>IF(N657="zákl. přenesená",J657,0)</f>
        <v>0</v>
      </c>
      <c r="BH657" s="181">
        <f>IF(N657="sníž. přenesená",J657,0)</f>
        <v>0</v>
      </c>
      <c r="BI657" s="181">
        <f>IF(N657="nulová",J657,0)</f>
        <v>0</v>
      </c>
      <c r="BJ657" s="12" t="s">
        <v>76</v>
      </c>
      <c r="BK657" s="181">
        <f>ROUND(I657*H657,2)</f>
        <v>45600</v>
      </c>
      <c r="BL657" s="12" t="s">
        <v>116</v>
      </c>
      <c r="BM657" s="12" t="s">
        <v>1256</v>
      </c>
    </row>
    <row r="658" spans="2:65" s="1" customFormat="1">
      <c r="B658" s="29"/>
      <c r="C658" s="30"/>
      <c r="D658" s="182" t="s">
        <v>118</v>
      </c>
      <c r="E658" s="30"/>
      <c r="F658" s="183" t="s">
        <v>1257</v>
      </c>
      <c r="G658" s="30"/>
      <c r="H658" s="30"/>
      <c r="I658" s="98"/>
      <c r="J658" s="30"/>
      <c r="K658" s="30"/>
      <c r="L658" s="33"/>
      <c r="M658" s="184"/>
      <c r="N658" s="55"/>
      <c r="O658" s="55"/>
      <c r="P658" s="55"/>
      <c r="Q658" s="55"/>
      <c r="R658" s="55"/>
      <c r="S658" s="55"/>
      <c r="T658" s="56"/>
      <c r="AT658" s="12" t="s">
        <v>118</v>
      </c>
      <c r="AU658" s="12" t="s">
        <v>78</v>
      </c>
    </row>
    <row r="659" spans="2:65" s="1" customFormat="1" ht="16.5" customHeight="1">
      <c r="B659" s="29"/>
      <c r="C659" s="186" t="s">
        <v>1258</v>
      </c>
      <c r="D659" s="186" t="s">
        <v>1198</v>
      </c>
      <c r="E659" s="187" t="s">
        <v>1259</v>
      </c>
      <c r="F659" s="188" t="s">
        <v>1260</v>
      </c>
      <c r="G659" s="189" t="s">
        <v>155</v>
      </c>
      <c r="H659" s="190">
        <v>60</v>
      </c>
      <c r="I659" s="200">
        <v>760</v>
      </c>
      <c r="J659" s="192">
        <f>ROUND(I659*H659,2)</f>
        <v>45600</v>
      </c>
      <c r="K659" s="188" t="s">
        <v>115</v>
      </c>
      <c r="L659" s="193"/>
      <c r="M659" s="194" t="s">
        <v>1</v>
      </c>
      <c r="N659" s="195" t="s">
        <v>40</v>
      </c>
      <c r="O659" s="55"/>
      <c r="P659" s="179">
        <f>O659*H659</f>
        <v>0</v>
      </c>
      <c r="Q659" s="179">
        <v>1.0030000000000001E-2</v>
      </c>
      <c r="R659" s="179">
        <f>Q659*H659</f>
        <v>0.6018</v>
      </c>
      <c r="S659" s="179">
        <v>0</v>
      </c>
      <c r="T659" s="180">
        <f>S659*H659</f>
        <v>0</v>
      </c>
      <c r="AR659" s="12" t="s">
        <v>152</v>
      </c>
      <c r="AT659" s="12" t="s">
        <v>1198</v>
      </c>
      <c r="AU659" s="12" t="s">
        <v>78</v>
      </c>
      <c r="AY659" s="12" t="s">
        <v>108</v>
      </c>
      <c r="BE659" s="181">
        <f>IF(N659="základní",J659,0)</f>
        <v>45600</v>
      </c>
      <c r="BF659" s="181">
        <f>IF(N659="snížená",J659,0)</f>
        <v>0</v>
      </c>
      <c r="BG659" s="181">
        <f>IF(N659="zákl. přenesená",J659,0)</f>
        <v>0</v>
      </c>
      <c r="BH659" s="181">
        <f>IF(N659="sníž. přenesená",J659,0)</f>
        <v>0</v>
      </c>
      <c r="BI659" s="181">
        <f>IF(N659="nulová",J659,0)</f>
        <v>0</v>
      </c>
      <c r="BJ659" s="12" t="s">
        <v>76</v>
      </c>
      <c r="BK659" s="181">
        <f>ROUND(I659*H659,2)</f>
        <v>45600</v>
      </c>
      <c r="BL659" s="12" t="s">
        <v>116</v>
      </c>
      <c r="BM659" s="12" t="s">
        <v>1261</v>
      </c>
    </row>
    <row r="660" spans="2:65" s="1" customFormat="1">
      <c r="B660" s="29"/>
      <c r="C660" s="30"/>
      <c r="D660" s="182" t="s">
        <v>118</v>
      </c>
      <c r="E660" s="30"/>
      <c r="F660" s="183" t="s">
        <v>1262</v>
      </c>
      <c r="G660" s="30"/>
      <c r="H660" s="30"/>
      <c r="I660" s="98"/>
      <c r="J660" s="30"/>
      <c r="K660" s="30"/>
      <c r="L660" s="33"/>
      <c r="M660" s="184"/>
      <c r="N660" s="55"/>
      <c r="O660" s="55"/>
      <c r="P660" s="55"/>
      <c r="Q660" s="55"/>
      <c r="R660" s="55"/>
      <c r="S660" s="55"/>
      <c r="T660" s="56"/>
      <c r="AT660" s="12" t="s">
        <v>118</v>
      </c>
      <c r="AU660" s="12" t="s">
        <v>78</v>
      </c>
    </row>
    <row r="661" spans="2:65" s="1" customFormat="1" ht="16.5" customHeight="1">
      <c r="B661" s="29"/>
      <c r="C661" s="186" t="s">
        <v>1263</v>
      </c>
      <c r="D661" s="186" t="s">
        <v>1198</v>
      </c>
      <c r="E661" s="187" t="s">
        <v>1264</v>
      </c>
      <c r="F661" s="188" t="s">
        <v>1265</v>
      </c>
      <c r="G661" s="189" t="s">
        <v>155</v>
      </c>
      <c r="H661" s="190">
        <v>150</v>
      </c>
      <c r="I661" s="200">
        <v>760</v>
      </c>
      <c r="J661" s="192">
        <f>ROUND(I661*H661,2)</f>
        <v>114000</v>
      </c>
      <c r="K661" s="188" t="s">
        <v>115</v>
      </c>
      <c r="L661" s="193"/>
      <c r="M661" s="194" t="s">
        <v>1</v>
      </c>
      <c r="N661" s="195" t="s">
        <v>40</v>
      </c>
      <c r="O661" s="55"/>
      <c r="P661" s="179">
        <f>O661*H661</f>
        <v>0</v>
      </c>
      <c r="Q661" s="179">
        <v>9.9799999999999993E-3</v>
      </c>
      <c r="R661" s="179">
        <f>Q661*H661</f>
        <v>1.4969999999999999</v>
      </c>
      <c r="S661" s="179">
        <v>0</v>
      </c>
      <c r="T661" s="180">
        <f>S661*H661</f>
        <v>0</v>
      </c>
      <c r="AR661" s="12" t="s">
        <v>152</v>
      </c>
      <c r="AT661" s="12" t="s">
        <v>1198</v>
      </c>
      <c r="AU661" s="12" t="s">
        <v>78</v>
      </c>
      <c r="AY661" s="12" t="s">
        <v>108</v>
      </c>
      <c r="BE661" s="181">
        <f>IF(N661="základní",J661,0)</f>
        <v>114000</v>
      </c>
      <c r="BF661" s="181">
        <f>IF(N661="snížená",J661,0)</f>
        <v>0</v>
      </c>
      <c r="BG661" s="181">
        <f>IF(N661="zákl. přenesená",J661,0)</f>
        <v>0</v>
      </c>
      <c r="BH661" s="181">
        <f>IF(N661="sníž. přenesená",J661,0)</f>
        <v>0</v>
      </c>
      <c r="BI661" s="181">
        <f>IF(N661="nulová",J661,0)</f>
        <v>0</v>
      </c>
      <c r="BJ661" s="12" t="s">
        <v>76</v>
      </c>
      <c r="BK661" s="181">
        <f>ROUND(I661*H661,2)</f>
        <v>114000</v>
      </c>
      <c r="BL661" s="12" t="s">
        <v>116</v>
      </c>
      <c r="BM661" s="12" t="s">
        <v>1266</v>
      </c>
    </row>
    <row r="662" spans="2:65" s="1" customFormat="1">
      <c r="B662" s="29"/>
      <c r="C662" s="30"/>
      <c r="D662" s="182" t="s">
        <v>118</v>
      </c>
      <c r="E662" s="30"/>
      <c r="F662" s="183" t="s">
        <v>1267</v>
      </c>
      <c r="G662" s="30"/>
      <c r="H662" s="30"/>
      <c r="I662" s="98"/>
      <c r="J662" s="30"/>
      <c r="K662" s="30"/>
      <c r="L662" s="33"/>
      <c r="M662" s="184"/>
      <c r="N662" s="55"/>
      <c r="O662" s="55"/>
      <c r="P662" s="55"/>
      <c r="Q662" s="55"/>
      <c r="R662" s="55"/>
      <c r="S662" s="55"/>
      <c r="T662" s="56"/>
      <c r="AT662" s="12" t="s">
        <v>118</v>
      </c>
      <c r="AU662" s="12" t="s">
        <v>78</v>
      </c>
    </row>
    <row r="663" spans="2:65" s="1" customFormat="1" ht="16.5" customHeight="1">
      <c r="B663" s="29"/>
      <c r="C663" s="186" t="s">
        <v>1268</v>
      </c>
      <c r="D663" s="186" t="s">
        <v>1198</v>
      </c>
      <c r="E663" s="187" t="s">
        <v>1269</v>
      </c>
      <c r="F663" s="188" t="s">
        <v>1270</v>
      </c>
      <c r="G663" s="189" t="s">
        <v>155</v>
      </c>
      <c r="H663" s="190">
        <v>250</v>
      </c>
      <c r="I663" s="200">
        <v>810</v>
      </c>
      <c r="J663" s="192">
        <f>ROUND(I663*H663,2)</f>
        <v>202500</v>
      </c>
      <c r="K663" s="188" t="s">
        <v>115</v>
      </c>
      <c r="L663" s="193"/>
      <c r="M663" s="194" t="s">
        <v>1</v>
      </c>
      <c r="N663" s="195" t="s">
        <v>40</v>
      </c>
      <c r="O663" s="55"/>
      <c r="P663" s="179">
        <f>O663*H663</f>
        <v>0</v>
      </c>
      <c r="Q663" s="179">
        <v>1.014E-2</v>
      </c>
      <c r="R663" s="179">
        <f>Q663*H663</f>
        <v>2.5350000000000001</v>
      </c>
      <c r="S663" s="179">
        <v>0</v>
      </c>
      <c r="T663" s="180">
        <f>S663*H663</f>
        <v>0</v>
      </c>
      <c r="AR663" s="12" t="s">
        <v>152</v>
      </c>
      <c r="AT663" s="12" t="s">
        <v>1198</v>
      </c>
      <c r="AU663" s="12" t="s">
        <v>78</v>
      </c>
      <c r="AY663" s="12" t="s">
        <v>108</v>
      </c>
      <c r="BE663" s="181">
        <f>IF(N663="základní",J663,0)</f>
        <v>202500</v>
      </c>
      <c r="BF663" s="181">
        <f>IF(N663="snížená",J663,0)</f>
        <v>0</v>
      </c>
      <c r="BG663" s="181">
        <f>IF(N663="zákl. přenesená",J663,0)</f>
        <v>0</v>
      </c>
      <c r="BH663" s="181">
        <f>IF(N663="sníž. přenesená",J663,0)</f>
        <v>0</v>
      </c>
      <c r="BI663" s="181">
        <f>IF(N663="nulová",J663,0)</f>
        <v>0</v>
      </c>
      <c r="BJ663" s="12" t="s">
        <v>76</v>
      </c>
      <c r="BK663" s="181">
        <f>ROUND(I663*H663,2)</f>
        <v>202500</v>
      </c>
      <c r="BL663" s="12" t="s">
        <v>116</v>
      </c>
      <c r="BM663" s="12" t="s">
        <v>1271</v>
      </c>
    </row>
    <row r="664" spans="2:65" s="1" customFormat="1">
      <c r="B664" s="29"/>
      <c r="C664" s="30"/>
      <c r="D664" s="182" t="s">
        <v>118</v>
      </c>
      <c r="E664" s="30"/>
      <c r="F664" s="183" t="s">
        <v>1272</v>
      </c>
      <c r="G664" s="30"/>
      <c r="H664" s="30"/>
      <c r="I664" s="98"/>
      <c r="J664" s="30"/>
      <c r="K664" s="30"/>
      <c r="L664" s="33"/>
      <c r="M664" s="184"/>
      <c r="N664" s="55"/>
      <c r="O664" s="55"/>
      <c r="P664" s="55"/>
      <c r="Q664" s="55"/>
      <c r="R664" s="55"/>
      <c r="S664" s="55"/>
      <c r="T664" s="56"/>
      <c r="AT664" s="12" t="s">
        <v>118</v>
      </c>
      <c r="AU664" s="12" t="s">
        <v>78</v>
      </c>
    </row>
    <row r="665" spans="2:65" s="1" customFormat="1" ht="16.5" customHeight="1">
      <c r="B665" s="29"/>
      <c r="C665" s="186" t="s">
        <v>1273</v>
      </c>
      <c r="D665" s="186" t="s">
        <v>1198</v>
      </c>
      <c r="E665" s="187" t="s">
        <v>1274</v>
      </c>
      <c r="F665" s="188" t="s">
        <v>1275</v>
      </c>
      <c r="G665" s="189" t="s">
        <v>155</v>
      </c>
      <c r="H665" s="190">
        <v>1</v>
      </c>
      <c r="I665" s="200">
        <v>530000</v>
      </c>
      <c r="J665" s="192">
        <f>ROUND(I665*H665,2)</f>
        <v>530000</v>
      </c>
      <c r="K665" s="188" t="s">
        <v>115</v>
      </c>
      <c r="L665" s="193"/>
      <c r="M665" s="194" t="s">
        <v>1</v>
      </c>
      <c r="N665" s="195" t="s">
        <v>40</v>
      </c>
      <c r="O665" s="55"/>
      <c r="P665" s="179">
        <f>O665*H665</f>
        <v>0</v>
      </c>
      <c r="Q665" s="179">
        <v>1.65</v>
      </c>
      <c r="R665" s="179">
        <f>Q665*H665</f>
        <v>1.65</v>
      </c>
      <c r="S665" s="179">
        <v>0</v>
      </c>
      <c r="T665" s="180">
        <f>S665*H665</f>
        <v>0</v>
      </c>
      <c r="AR665" s="12" t="s">
        <v>152</v>
      </c>
      <c r="AT665" s="12" t="s">
        <v>1198</v>
      </c>
      <c r="AU665" s="12" t="s">
        <v>78</v>
      </c>
      <c r="AY665" s="12" t="s">
        <v>108</v>
      </c>
      <c r="BE665" s="181">
        <f>IF(N665="základní",J665,0)</f>
        <v>530000</v>
      </c>
      <c r="BF665" s="181">
        <f>IF(N665="snížená",J665,0)</f>
        <v>0</v>
      </c>
      <c r="BG665" s="181">
        <f>IF(N665="zákl. přenesená",J665,0)</f>
        <v>0</v>
      </c>
      <c r="BH665" s="181">
        <f>IF(N665="sníž. přenesená",J665,0)</f>
        <v>0</v>
      </c>
      <c r="BI665" s="181">
        <f>IF(N665="nulová",J665,0)</f>
        <v>0</v>
      </c>
      <c r="BJ665" s="12" t="s">
        <v>76</v>
      </c>
      <c r="BK665" s="181">
        <f>ROUND(I665*H665,2)</f>
        <v>530000</v>
      </c>
      <c r="BL665" s="12" t="s">
        <v>116</v>
      </c>
      <c r="BM665" s="12" t="s">
        <v>1276</v>
      </c>
    </row>
    <row r="666" spans="2:65" s="1" customFormat="1">
      <c r="B666" s="29"/>
      <c r="C666" s="30"/>
      <c r="D666" s="182" t="s">
        <v>118</v>
      </c>
      <c r="E666" s="30"/>
      <c r="F666" s="183" t="s">
        <v>1277</v>
      </c>
      <c r="G666" s="30"/>
      <c r="H666" s="30"/>
      <c r="I666" s="98"/>
      <c r="J666" s="30"/>
      <c r="K666" s="30"/>
      <c r="L666" s="33"/>
      <c r="M666" s="184"/>
      <c r="N666" s="55"/>
      <c r="O666" s="55"/>
      <c r="P666" s="55"/>
      <c r="Q666" s="55"/>
      <c r="R666" s="55"/>
      <c r="S666" s="55"/>
      <c r="T666" s="56"/>
      <c r="AT666" s="12" t="s">
        <v>118</v>
      </c>
      <c r="AU666" s="12" t="s">
        <v>78</v>
      </c>
    </row>
    <row r="667" spans="2:65" s="1" customFormat="1" ht="16.5" customHeight="1">
      <c r="B667" s="29"/>
      <c r="C667" s="186" t="s">
        <v>1278</v>
      </c>
      <c r="D667" s="186" t="s">
        <v>1198</v>
      </c>
      <c r="E667" s="187" t="s">
        <v>1279</v>
      </c>
      <c r="F667" s="188" t="s">
        <v>1280</v>
      </c>
      <c r="G667" s="189" t="s">
        <v>155</v>
      </c>
      <c r="H667" s="190">
        <v>1</v>
      </c>
      <c r="I667" s="200">
        <v>680000</v>
      </c>
      <c r="J667" s="192">
        <f>ROUND(I667*H667,2)</f>
        <v>680000</v>
      </c>
      <c r="K667" s="188" t="s">
        <v>115</v>
      </c>
      <c r="L667" s="193"/>
      <c r="M667" s="194" t="s">
        <v>1</v>
      </c>
      <c r="N667" s="195" t="s">
        <v>40</v>
      </c>
      <c r="O667" s="55"/>
      <c r="P667" s="179">
        <f>O667*H667</f>
        <v>0</v>
      </c>
      <c r="Q667" s="179">
        <v>1.8009999999999999</v>
      </c>
      <c r="R667" s="179">
        <f>Q667*H667</f>
        <v>1.8009999999999999</v>
      </c>
      <c r="S667" s="179">
        <v>0</v>
      </c>
      <c r="T667" s="180">
        <f>S667*H667</f>
        <v>0</v>
      </c>
      <c r="AR667" s="12" t="s">
        <v>152</v>
      </c>
      <c r="AT667" s="12" t="s">
        <v>1198</v>
      </c>
      <c r="AU667" s="12" t="s">
        <v>78</v>
      </c>
      <c r="AY667" s="12" t="s">
        <v>108</v>
      </c>
      <c r="BE667" s="181">
        <f>IF(N667="základní",J667,0)</f>
        <v>680000</v>
      </c>
      <c r="BF667" s="181">
        <f>IF(N667="snížená",J667,0)</f>
        <v>0</v>
      </c>
      <c r="BG667" s="181">
        <f>IF(N667="zákl. přenesená",J667,0)</f>
        <v>0</v>
      </c>
      <c r="BH667" s="181">
        <f>IF(N667="sníž. přenesená",J667,0)</f>
        <v>0</v>
      </c>
      <c r="BI667" s="181">
        <f>IF(N667="nulová",J667,0)</f>
        <v>0</v>
      </c>
      <c r="BJ667" s="12" t="s">
        <v>76</v>
      </c>
      <c r="BK667" s="181">
        <f>ROUND(I667*H667,2)</f>
        <v>680000</v>
      </c>
      <c r="BL667" s="12" t="s">
        <v>116</v>
      </c>
      <c r="BM667" s="12" t="s">
        <v>1281</v>
      </c>
    </row>
    <row r="668" spans="2:65" s="1" customFormat="1">
      <c r="B668" s="29"/>
      <c r="C668" s="30"/>
      <c r="D668" s="182" t="s">
        <v>118</v>
      </c>
      <c r="E668" s="30"/>
      <c r="F668" s="183" t="s">
        <v>1282</v>
      </c>
      <c r="G668" s="30"/>
      <c r="H668" s="30"/>
      <c r="I668" s="98"/>
      <c r="J668" s="30"/>
      <c r="K668" s="30"/>
      <c r="L668" s="33"/>
      <c r="M668" s="184"/>
      <c r="N668" s="55"/>
      <c r="O668" s="55"/>
      <c r="P668" s="55"/>
      <c r="Q668" s="55"/>
      <c r="R668" s="55"/>
      <c r="S668" s="55"/>
      <c r="T668" s="56"/>
      <c r="AT668" s="12" t="s">
        <v>118</v>
      </c>
      <c r="AU668" s="12" t="s">
        <v>78</v>
      </c>
    </row>
    <row r="669" spans="2:65" s="1" customFormat="1" ht="16.5" customHeight="1">
      <c r="B669" s="29"/>
      <c r="C669" s="186" t="s">
        <v>1283</v>
      </c>
      <c r="D669" s="186" t="s">
        <v>1198</v>
      </c>
      <c r="E669" s="187" t="s">
        <v>1284</v>
      </c>
      <c r="F669" s="188" t="s">
        <v>1285</v>
      </c>
      <c r="G669" s="189" t="s">
        <v>155</v>
      </c>
      <c r="H669" s="190">
        <v>4</v>
      </c>
      <c r="I669" s="200">
        <v>58900</v>
      </c>
      <c r="J669" s="192">
        <f>ROUND(I669*H669,2)</f>
        <v>235600</v>
      </c>
      <c r="K669" s="188" t="s">
        <v>115</v>
      </c>
      <c r="L669" s="193"/>
      <c r="M669" s="194" t="s">
        <v>1</v>
      </c>
      <c r="N669" s="195" t="s">
        <v>40</v>
      </c>
      <c r="O669" s="55"/>
      <c r="P669" s="179">
        <f>O669*H669</f>
        <v>0</v>
      </c>
      <c r="Q669" s="179">
        <v>0.63</v>
      </c>
      <c r="R669" s="179">
        <f>Q669*H669</f>
        <v>2.52</v>
      </c>
      <c r="S669" s="179">
        <v>0</v>
      </c>
      <c r="T669" s="180">
        <f>S669*H669</f>
        <v>0</v>
      </c>
      <c r="AR669" s="12" t="s">
        <v>152</v>
      </c>
      <c r="AT669" s="12" t="s">
        <v>1198</v>
      </c>
      <c r="AU669" s="12" t="s">
        <v>78</v>
      </c>
      <c r="AY669" s="12" t="s">
        <v>108</v>
      </c>
      <c r="BE669" s="181">
        <f>IF(N669="základní",J669,0)</f>
        <v>235600</v>
      </c>
      <c r="BF669" s="181">
        <f>IF(N669="snížená",J669,0)</f>
        <v>0</v>
      </c>
      <c r="BG669" s="181">
        <f>IF(N669="zákl. přenesená",J669,0)</f>
        <v>0</v>
      </c>
      <c r="BH669" s="181">
        <f>IF(N669="sníž. přenesená",J669,0)</f>
        <v>0</v>
      </c>
      <c r="BI669" s="181">
        <f>IF(N669="nulová",J669,0)</f>
        <v>0</v>
      </c>
      <c r="BJ669" s="12" t="s">
        <v>76</v>
      </c>
      <c r="BK669" s="181">
        <f>ROUND(I669*H669,2)</f>
        <v>235600</v>
      </c>
      <c r="BL669" s="12" t="s">
        <v>116</v>
      </c>
      <c r="BM669" s="12" t="s">
        <v>1286</v>
      </c>
    </row>
    <row r="670" spans="2:65" s="1" customFormat="1">
      <c r="B670" s="29"/>
      <c r="C670" s="30"/>
      <c r="D670" s="182" t="s">
        <v>118</v>
      </c>
      <c r="E670" s="30"/>
      <c r="F670" s="183" t="s">
        <v>1287</v>
      </c>
      <c r="G670" s="30"/>
      <c r="H670" s="30"/>
      <c r="I670" s="98"/>
      <c r="J670" s="30"/>
      <c r="K670" s="30"/>
      <c r="L670" s="33"/>
      <c r="M670" s="184"/>
      <c r="N670" s="55"/>
      <c r="O670" s="55"/>
      <c r="P670" s="55"/>
      <c r="Q670" s="55"/>
      <c r="R670" s="55"/>
      <c r="S670" s="55"/>
      <c r="T670" s="56"/>
      <c r="AT670" s="12" t="s">
        <v>118</v>
      </c>
      <c r="AU670" s="12" t="s">
        <v>78</v>
      </c>
    </row>
    <row r="671" spans="2:65" s="1" customFormat="1" ht="16.5" customHeight="1">
      <c r="B671" s="29"/>
      <c r="C671" s="186" t="s">
        <v>1288</v>
      </c>
      <c r="D671" s="186" t="s">
        <v>1198</v>
      </c>
      <c r="E671" s="187" t="s">
        <v>1289</v>
      </c>
      <c r="F671" s="188" t="s">
        <v>1290</v>
      </c>
      <c r="G671" s="189" t="s">
        <v>155</v>
      </c>
      <c r="H671" s="190">
        <v>4</v>
      </c>
      <c r="I671" s="200">
        <v>58900</v>
      </c>
      <c r="J671" s="192">
        <f>ROUND(I671*H671,2)</f>
        <v>235600</v>
      </c>
      <c r="K671" s="188" t="s">
        <v>115</v>
      </c>
      <c r="L671" s="193"/>
      <c r="M671" s="194" t="s">
        <v>1</v>
      </c>
      <c r="N671" s="195" t="s">
        <v>40</v>
      </c>
      <c r="O671" s="55"/>
      <c r="P671" s="179">
        <f>O671*H671</f>
        <v>0</v>
      </c>
      <c r="Q671" s="179">
        <v>0.63</v>
      </c>
      <c r="R671" s="179">
        <f>Q671*H671</f>
        <v>2.52</v>
      </c>
      <c r="S671" s="179">
        <v>0</v>
      </c>
      <c r="T671" s="180">
        <f>S671*H671</f>
        <v>0</v>
      </c>
      <c r="AR671" s="12" t="s">
        <v>152</v>
      </c>
      <c r="AT671" s="12" t="s">
        <v>1198</v>
      </c>
      <c r="AU671" s="12" t="s">
        <v>78</v>
      </c>
      <c r="AY671" s="12" t="s">
        <v>108</v>
      </c>
      <c r="BE671" s="181">
        <f>IF(N671="základní",J671,0)</f>
        <v>235600</v>
      </c>
      <c r="BF671" s="181">
        <f>IF(N671="snížená",J671,0)</f>
        <v>0</v>
      </c>
      <c r="BG671" s="181">
        <f>IF(N671="zákl. přenesená",J671,0)</f>
        <v>0</v>
      </c>
      <c r="BH671" s="181">
        <f>IF(N671="sníž. přenesená",J671,0)</f>
        <v>0</v>
      </c>
      <c r="BI671" s="181">
        <f>IF(N671="nulová",J671,0)</f>
        <v>0</v>
      </c>
      <c r="BJ671" s="12" t="s">
        <v>76</v>
      </c>
      <c r="BK671" s="181">
        <f>ROUND(I671*H671,2)</f>
        <v>235600</v>
      </c>
      <c r="BL671" s="12" t="s">
        <v>116</v>
      </c>
      <c r="BM671" s="12" t="s">
        <v>1291</v>
      </c>
    </row>
    <row r="672" spans="2:65" s="1" customFormat="1">
      <c r="B672" s="29"/>
      <c r="C672" s="30"/>
      <c r="D672" s="182" t="s">
        <v>118</v>
      </c>
      <c r="E672" s="30"/>
      <c r="F672" s="183" t="s">
        <v>1292</v>
      </c>
      <c r="G672" s="30"/>
      <c r="H672" s="30"/>
      <c r="I672" s="98"/>
      <c r="J672" s="30"/>
      <c r="K672" s="30"/>
      <c r="L672" s="33"/>
      <c r="M672" s="184"/>
      <c r="N672" s="55"/>
      <c r="O672" s="55"/>
      <c r="P672" s="55"/>
      <c r="Q672" s="55"/>
      <c r="R672" s="55"/>
      <c r="S672" s="55"/>
      <c r="T672" s="56"/>
      <c r="AT672" s="12" t="s">
        <v>118</v>
      </c>
      <c r="AU672" s="12" t="s">
        <v>78</v>
      </c>
    </row>
    <row r="673" spans="2:65" s="1" customFormat="1" ht="16.5" customHeight="1">
      <c r="B673" s="29"/>
      <c r="C673" s="186" t="s">
        <v>1293</v>
      </c>
      <c r="D673" s="186" t="s">
        <v>1198</v>
      </c>
      <c r="E673" s="187" t="s">
        <v>1294</v>
      </c>
      <c r="F673" s="188" t="s">
        <v>1295</v>
      </c>
      <c r="G673" s="189" t="s">
        <v>155</v>
      </c>
      <c r="H673" s="190">
        <v>4</v>
      </c>
      <c r="I673" s="200">
        <v>24800</v>
      </c>
      <c r="J673" s="192">
        <f>ROUND(I673*H673,2)</f>
        <v>99200</v>
      </c>
      <c r="K673" s="188" t="s">
        <v>115</v>
      </c>
      <c r="L673" s="193"/>
      <c r="M673" s="194" t="s">
        <v>1</v>
      </c>
      <c r="N673" s="195" t="s">
        <v>40</v>
      </c>
      <c r="O673" s="55"/>
      <c r="P673" s="179">
        <f>O673*H673</f>
        <v>0</v>
      </c>
      <c r="Q673" s="179">
        <v>0.66500000000000004</v>
      </c>
      <c r="R673" s="179">
        <f>Q673*H673</f>
        <v>2.66</v>
      </c>
      <c r="S673" s="179">
        <v>0</v>
      </c>
      <c r="T673" s="180">
        <f>S673*H673</f>
        <v>0</v>
      </c>
      <c r="AR673" s="12" t="s">
        <v>152</v>
      </c>
      <c r="AT673" s="12" t="s">
        <v>1198</v>
      </c>
      <c r="AU673" s="12" t="s">
        <v>78</v>
      </c>
      <c r="AY673" s="12" t="s">
        <v>108</v>
      </c>
      <c r="BE673" s="181">
        <f>IF(N673="základní",J673,0)</f>
        <v>99200</v>
      </c>
      <c r="BF673" s="181">
        <f>IF(N673="snížená",J673,0)</f>
        <v>0</v>
      </c>
      <c r="BG673" s="181">
        <f>IF(N673="zákl. přenesená",J673,0)</f>
        <v>0</v>
      </c>
      <c r="BH673" s="181">
        <f>IF(N673="sníž. přenesená",J673,0)</f>
        <v>0</v>
      </c>
      <c r="BI673" s="181">
        <f>IF(N673="nulová",J673,0)</f>
        <v>0</v>
      </c>
      <c r="BJ673" s="12" t="s">
        <v>76</v>
      </c>
      <c r="BK673" s="181">
        <f>ROUND(I673*H673,2)</f>
        <v>99200</v>
      </c>
      <c r="BL673" s="12" t="s">
        <v>116</v>
      </c>
      <c r="BM673" s="12" t="s">
        <v>1296</v>
      </c>
    </row>
    <row r="674" spans="2:65" s="1" customFormat="1">
      <c r="B674" s="29"/>
      <c r="C674" s="30"/>
      <c r="D674" s="182" t="s">
        <v>118</v>
      </c>
      <c r="E674" s="30"/>
      <c r="F674" s="183" t="s">
        <v>1297</v>
      </c>
      <c r="G674" s="30"/>
      <c r="H674" s="30"/>
      <c r="I674" s="98"/>
      <c r="J674" s="30"/>
      <c r="K674" s="30"/>
      <c r="L674" s="33"/>
      <c r="M674" s="184"/>
      <c r="N674" s="55"/>
      <c r="O674" s="55"/>
      <c r="P674" s="55"/>
      <c r="Q674" s="55"/>
      <c r="R674" s="55"/>
      <c r="S674" s="55"/>
      <c r="T674" s="56"/>
      <c r="AT674" s="12" t="s">
        <v>118</v>
      </c>
      <c r="AU674" s="12" t="s">
        <v>78</v>
      </c>
    </row>
    <row r="675" spans="2:65" s="1" customFormat="1" ht="16.5" customHeight="1">
      <c r="B675" s="29"/>
      <c r="C675" s="186" t="s">
        <v>1298</v>
      </c>
      <c r="D675" s="186" t="s">
        <v>1198</v>
      </c>
      <c r="E675" s="187" t="s">
        <v>1299</v>
      </c>
      <c r="F675" s="188" t="s">
        <v>1300</v>
      </c>
      <c r="G675" s="189" t="s">
        <v>155</v>
      </c>
      <c r="H675" s="190">
        <v>4</v>
      </c>
      <c r="I675" s="200">
        <v>24800</v>
      </c>
      <c r="J675" s="192">
        <f>ROUND(I675*H675,2)</f>
        <v>99200</v>
      </c>
      <c r="K675" s="188" t="s">
        <v>115</v>
      </c>
      <c r="L675" s="193"/>
      <c r="M675" s="194" t="s">
        <v>1</v>
      </c>
      <c r="N675" s="195" t="s">
        <v>40</v>
      </c>
      <c r="O675" s="55"/>
      <c r="P675" s="179">
        <f>O675*H675</f>
        <v>0</v>
      </c>
      <c r="Q675" s="179">
        <v>0.66500000000000004</v>
      </c>
      <c r="R675" s="179">
        <f>Q675*H675</f>
        <v>2.66</v>
      </c>
      <c r="S675" s="179">
        <v>0</v>
      </c>
      <c r="T675" s="180">
        <f>S675*H675</f>
        <v>0</v>
      </c>
      <c r="AR675" s="12" t="s">
        <v>152</v>
      </c>
      <c r="AT675" s="12" t="s">
        <v>1198</v>
      </c>
      <c r="AU675" s="12" t="s">
        <v>78</v>
      </c>
      <c r="AY675" s="12" t="s">
        <v>108</v>
      </c>
      <c r="BE675" s="181">
        <f>IF(N675="základní",J675,0)</f>
        <v>99200</v>
      </c>
      <c r="BF675" s="181">
        <f>IF(N675="snížená",J675,0)</f>
        <v>0</v>
      </c>
      <c r="BG675" s="181">
        <f>IF(N675="zákl. přenesená",J675,0)</f>
        <v>0</v>
      </c>
      <c r="BH675" s="181">
        <f>IF(N675="sníž. přenesená",J675,0)</f>
        <v>0</v>
      </c>
      <c r="BI675" s="181">
        <f>IF(N675="nulová",J675,0)</f>
        <v>0</v>
      </c>
      <c r="BJ675" s="12" t="s">
        <v>76</v>
      </c>
      <c r="BK675" s="181">
        <f>ROUND(I675*H675,2)</f>
        <v>99200</v>
      </c>
      <c r="BL675" s="12" t="s">
        <v>116</v>
      </c>
      <c r="BM675" s="12" t="s">
        <v>1301</v>
      </c>
    </row>
    <row r="676" spans="2:65" s="1" customFormat="1">
      <c r="B676" s="29"/>
      <c r="C676" s="30"/>
      <c r="D676" s="182" t="s">
        <v>118</v>
      </c>
      <c r="E676" s="30"/>
      <c r="F676" s="183" t="s">
        <v>1302</v>
      </c>
      <c r="G676" s="30"/>
      <c r="H676" s="30"/>
      <c r="I676" s="98"/>
      <c r="J676" s="30"/>
      <c r="K676" s="30"/>
      <c r="L676" s="33"/>
      <c r="M676" s="184"/>
      <c r="N676" s="55"/>
      <c r="O676" s="55"/>
      <c r="P676" s="55"/>
      <c r="Q676" s="55"/>
      <c r="R676" s="55"/>
      <c r="S676" s="55"/>
      <c r="T676" s="56"/>
      <c r="AT676" s="12" t="s">
        <v>118</v>
      </c>
      <c r="AU676" s="12" t="s">
        <v>78</v>
      </c>
    </row>
    <row r="677" spans="2:65" s="1" customFormat="1" ht="16.5" customHeight="1">
      <c r="B677" s="29"/>
      <c r="C677" s="186" t="s">
        <v>1303</v>
      </c>
      <c r="D677" s="186" t="s">
        <v>1198</v>
      </c>
      <c r="E677" s="187" t="s">
        <v>1304</v>
      </c>
      <c r="F677" s="188" t="s">
        <v>1305</v>
      </c>
      <c r="G677" s="189" t="s">
        <v>155</v>
      </c>
      <c r="H677" s="190">
        <v>2</v>
      </c>
      <c r="I677" s="200">
        <v>96000</v>
      </c>
      <c r="J677" s="192">
        <f>ROUND(I677*H677,2)</f>
        <v>192000</v>
      </c>
      <c r="K677" s="188" t="s">
        <v>115</v>
      </c>
      <c r="L677" s="193"/>
      <c r="M677" s="194" t="s">
        <v>1</v>
      </c>
      <c r="N677" s="195" t="s">
        <v>40</v>
      </c>
      <c r="O677" s="55"/>
      <c r="P677" s="179">
        <f>O677*H677</f>
        <v>0</v>
      </c>
      <c r="Q677" s="179">
        <v>1.19</v>
      </c>
      <c r="R677" s="179">
        <f>Q677*H677</f>
        <v>2.38</v>
      </c>
      <c r="S677" s="179">
        <v>0</v>
      </c>
      <c r="T677" s="180">
        <f>S677*H677</f>
        <v>0</v>
      </c>
      <c r="AR677" s="12" t="s">
        <v>152</v>
      </c>
      <c r="AT677" s="12" t="s">
        <v>1198</v>
      </c>
      <c r="AU677" s="12" t="s">
        <v>78</v>
      </c>
      <c r="AY677" s="12" t="s">
        <v>108</v>
      </c>
      <c r="BE677" s="181">
        <f>IF(N677="základní",J677,0)</f>
        <v>192000</v>
      </c>
      <c r="BF677" s="181">
        <f>IF(N677="snížená",J677,0)</f>
        <v>0</v>
      </c>
      <c r="BG677" s="181">
        <f>IF(N677="zákl. přenesená",J677,0)</f>
        <v>0</v>
      </c>
      <c r="BH677" s="181">
        <f>IF(N677="sníž. přenesená",J677,0)</f>
        <v>0</v>
      </c>
      <c r="BI677" s="181">
        <f>IF(N677="nulová",J677,0)</f>
        <v>0</v>
      </c>
      <c r="BJ677" s="12" t="s">
        <v>76</v>
      </c>
      <c r="BK677" s="181">
        <f>ROUND(I677*H677,2)</f>
        <v>192000</v>
      </c>
      <c r="BL677" s="12" t="s">
        <v>116</v>
      </c>
      <c r="BM677" s="12" t="s">
        <v>1306</v>
      </c>
    </row>
    <row r="678" spans="2:65" s="1" customFormat="1">
      <c r="B678" s="29"/>
      <c r="C678" s="30"/>
      <c r="D678" s="182" t="s">
        <v>118</v>
      </c>
      <c r="E678" s="30"/>
      <c r="F678" s="183" t="s">
        <v>1307</v>
      </c>
      <c r="G678" s="30"/>
      <c r="H678" s="30"/>
      <c r="I678" s="98"/>
      <c r="J678" s="30"/>
      <c r="K678" s="30"/>
      <c r="L678" s="33"/>
      <c r="M678" s="184"/>
      <c r="N678" s="55"/>
      <c r="O678" s="55"/>
      <c r="P678" s="55"/>
      <c r="Q678" s="55"/>
      <c r="R678" s="55"/>
      <c r="S678" s="55"/>
      <c r="T678" s="56"/>
      <c r="AT678" s="12" t="s">
        <v>118</v>
      </c>
      <c r="AU678" s="12" t="s">
        <v>78</v>
      </c>
    </row>
    <row r="679" spans="2:65" s="1" customFormat="1" ht="16.5" customHeight="1">
      <c r="B679" s="29"/>
      <c r="C679" s="186" t="s">
        <v>1308</v>
      </c>
      <c r="D679" s="186" t="s">
        <v>1198</v>
      </c>
      <c r="E679" s="187" t="s">
        <v>1309</v>
      </c>
      <c r="F679" s="188" t="s">
        <v>1310</v>
      </c>
      <c r="G679" s="189" t="s">
        <v>155</v>
      </c>
      <c r="H679" s="190">
        <v>2</v>
      </c>
      <c r="I679" s="200">
        <v>96000</v>
      </c>
      <c r="J679" s="192">
        <f>ROUND(I679*H679,2)</f>
        <v>192000</v>
      </c>
      <c r="K679" s="188" t="s">
        <v>115</v>
      </c>
      <c r="L679" s="193"/>
      <c r="M679" s="194" t="s">
        <v>1</v>
      </c>
      <c r="N679" s="195" t="s">
        <v>40</v>
      </c>
      <c r="O679" s="55"/>
      <c r="P679" s="179">
        <f>O679*H679</f>
        <v>0</v>
      </c>
      <c r="Q679" s="179">
        <v>1.19</v>
      </c>
      <c r="R679" s="179">
        <f>Q679*H679</f>
        <v>2.38</v>
      </c>
      <c r="S679" s="179">
        <v>0</v>
      </c>
      <c r="T679" s="180">
        <f>S679*H679</f>
        <v>0</v>
      </c>
      <c r="AR679" s="12" t="s">
        <v>152</v>
      </c>
      <c r="AT679" s="12" t="s">
        <v>1198</v>
      </c>
      <c r="AU679" s="12" t="s">
        <v>78</v>
      </c>
      <c r="AY679" s="12" t="s">
        <v>108</v>
      </c>
      <c r="BE679" s="181">
        <f>IF(N679="základní",J679,0)</f>
        <v>192000</v>
      </c>
      <c r="BF679" s="181">
        <f>IF(N679="snížená",J679,0)</f>
        <v>0</v>
      </c>
      <c r="BG679" s="181">
        <f>IF(N679="zákl. přenesená",J679,0)</f>
        <v>0</v>
      </c>
      <c r="BH679" s="181">
        <f>IF(N679="sníž. přenesená",J679,0)</f>
        <v>0</v>
      </c>
      <c r="BI679" s="181">
        <f>IF(N679="nulová",J679,0)</f>
        <v>0</v>
      </c>
      <c r="BJ679" s="12" t="s">
        <v>76</v>
      </c>
      <c r="BK679" s="181">
        <f>ROUND(I679*H679,2)</f>
        <v>192000</v>
      </c>
      <c r="BL679" s="12" t="s">
        <v>116</v>
      </c>
      <c r="BM679" s="12" t="s">
        <v>1311</v>
      </c>
    </row>
    <row r="680" spans="2:65" s="1" customFormat="1">
      <c r="B680" s="29"/>
      <c r="C680" s="30"/>
      <c r="D680" s="182" t="s">
        <v>118</v>
      </c>
      <c r="E680" s="30"/>
      <c r="F680" s="183" t="s">
        <v>1312</v>
      </c>
      <c r="G680" s="30"/>
      <c r="H680" s="30"/>
      <c r="I680" s="98"/>
      <c r="J680" s="30"/>
      <c r="K680" s="30"/>
      <c r="L680" s="33"/>
      <c r="M680" s="184"/>
      <c r="N680" s="55"/>
      <c r="O680" s="55"/>
      <c r="P680" s="55"/>
      <c r="Q680" s="55"/>
      <c r="R680" s="55"/>
      <c r="S680" s="55"/>
      <c r="T680" s="56"/>
      <c r="AT680" s="12" t="s">
        <v>118</v>
      </c>
      <c r="AU680" s="12" t="s">
        <v>78</v>
      </c>
    </row>
    <row r="681" spans="2:65" s="1" customFormat="1" ht="16.5" customHeight="1">
      <c r="B681" s="29"/>
      <c r="C681" s="186" t="s">
        <v>1313</v>
      </c>
      <c r="D681" s="186" t="s">
        <v>1198</v>
      </c>
      <c r="E681" s="187" t="s">
        <v>1314</v>
      </c>
      <c r="F681" s="188" t="s">
        <v>1315</v>
      </c>
      <c r="G681" s="189" t="s">
        <v>155</v>
      </c>
      <c r="H681" s="190">
        <v>2</v>
      </c>
      <c r="I681" s="191"/>
      <c r="J681" s="192">
        <f>ROUND(I681*H681,2)</f>
        <v>0</v>
      </c>
      <c r="K681" s="188" t="s">
        <v>115</v>
      </c>
      <c r="L681" s="193"/>
      <c r="M681" s="194" t="s">
        <v>1</v>
      </c>
      <c r="N681" s="195" t="s">
        <v>40</v>
      </c>
      <c r="O681" s="55"/>
      <c r="P681" s="179">
        <f>O681*H681</f>
        <v>0</v>
      </c>
      <c r="Q681" s="179">
        <v>0</v>
      </c>
      <c r="R681" s="179">
        <f>Q681*H681</f>
        <v>0</v>
      </c>
      <c r="S681" s="179">
        <v>0</v>
      </c>
      <c r="T681" s="180">
        <f>S681*H681</f>
        <v>0</v>
      </c>
      <c r="AR681" s="12" t="s">
        <v>152</v>
      </c>
      <c r="AT681" s="12" t="s">
        <v>1198</v>
      </c>
      <c r="AU681" s="12" t="s">
        <v>78</v>
      </c>
      <c r="AY681" s="12" t="s">
        <v>108</v>
      </c>
      <c r="BE681" s="181">
        <f>IF(N681="základní",J681,0)</f>
        <v>0</v>
      </c>
      <c r="BF681" s="181">
        <f>IF(N681="snížená",J681,0)</f>
        <v>0</v>
      </c>
      <c r="BG681" s="181">
        <f>IF(N681="zákl. přenesená",J681,0)</f>
        <v>0</v>
      </c>
      <c r="BH681" s="181">
        <f>IF(N681="sníž. přenesená",J681,0)</f>
        <v>0</v>
      </c>
      <c r="BI681" s="181">
        <f>IF(N681="nulová",J681,0)</f>
        <v>0</v>
      </c>
      <c r="BJ681" s="12" t="s">
        <v>76</v>
      </c>
      <c r="BK681" s="181">
        <f>ROUND(I681*H681,2)</f>
        <v>0</v>
      </c>
      <c r="BL681" s="12" t="s">
        <v>116</v>
      </c>
      <c r="BM681" s="12" t="s">
        <v>1316</v>
      </c>
    </row>
    <row r="682" spans="2:65" s="1" customFormat="1">
      <c r="B682" s="29"/>
      <c r="C682" s="30"/>
      <c r="D682" s="182" t="s">
        <v>118</v>
      </c>
      <c r="E682" s="30"/>
      <c r="F682" s="183" t="s">
        <v>1315</v>
      </c>
      <c r="G682" s="30"/>
      <c r="H682" s="30"/>
      <c r="I682" s="98"/>
      <c r="J682" s="30"/>
      <c r="K682" s="30"/>
      <c r="L682" s="33"/>
      <c r="M682" s="184"/>
      <c r="N682" s="55"/>
      <c r="O682" s="55"/>
      <c r="P682" s="55"/>
      <c r="Q682" s="55"/>
      <c r="R682" s="55"/>
      <c r="S682" s="55"/>
      <c r="T682" s="56"/>
      <c r="AT682" s="12" t="s">
        <v>118</v>
      </c>
      <c r="AU682" s="12" t="s">
        <v>78</v>
      </c>
    </row>
    <row r="683" spans="2:65" s="1" customFormat="1" ht="16.5" customHeight="1">
      <c r="B683" s="29"/>
      <c r="C683" s="186" t="s">
        <v>1317</v>
      </c>
      <c r="D683" s="186" t="s">
        <v>1198</v>
      </c>
      <c r="E683" s="187" t="s">
        <v>1318</v>
      </c>
      <c r="F683" s="188" t="s">
        <v>1319</v>
      </c>
      <c r="G683" s="189" t="s">
        <v>155</v>
      </c>
      <c r="H683" s="190">
        <v>2</v>
      </c>
      <c r="I683" s="191"/>
      <c r="J683" s="192">
        <f>ROUND(I683*H683,2)</f>
        <v>0</v>
      </c>
      <c r="K683" s="188" t="s">
        <v>115</v>
      </c>
      <c r="L683" s="193"/>
      <c r="M683" s="194" t="s">
        <v>1</v>
      </c>
      <c r="N683" s="195" t="s">
        <v>40</v>
      </c>
      <c r="O683" s="55"/>
      <c r="P683" s="179">
        <f>O683*H683</f>
        <v>0</v>
      </c>
      <c r="Q683" s="179">
        <v>0</v>
      </c>
      <c r="R683" s="179">
        <f>Q683*H683</f>
        <v>0</v>
      </c>
      <c r="S683" s="179">
        <v>0</v>
      </c>
      <c r="T683" s="180">
        <f>S683*H683</f>
        <v>0</v>
      </c>
      <c r="AR683" s="12" t="s">
        <v>152</v>
      </c>
      <c r="AT683" s="12" t="s">
        <v>1198</v>
      </c>
      <c r="AU683" s="12" t="s">
        <v>78</v>
      </c>
      <c r="AY683" s="12" t="s">
        <v>108</v>
      </c>
      <c r="BE683" s="181">
        <f>IF(N683="základní",J683,0)</f>
        <v>0</v>
      </c>
      <c r="BF683" s="181">
        <f>IF(N683="snížená",J683,0)</f>
        <v>0</v>
      </c>
      <c r="BG683" s="181">
        <f>IF(N683="zákl. přenesená",J683,0)</f>
        <v>0</v>
      </c>
      <c r="BH683" s="181">
        <f>IF(N683="sníž. přenesená",J683,0)</f>
        <v>0</v>
      </c>
      <c r="BI683" s="181">
        <f>IF(N683="nulová",J683,0)</f>
        <v>0</v>
      </c>
      <c r="BJ683" s="12" t="s">
        <v>76</v>
      </c>
      <c r="BK683" s="181">
        <f>ROUND(I683*H683,2)</f>
        <v>0</v>
      </c>
      <c r="BL683" s="12" t="s">
        <v>116</v>
      </c>
      <c r="BM683" s="12" t="s">
        <v>1320</v>
      </c>
    </row>
    <row r="684" spans="2:65" s="1" customFormat="1">
      <c r="B684" s="29"/>
      <c r="C684" s="30"/>
      <c r="D684" s="182" t="s">
        <v>118</v>
      </c>
      <c r="E684" s="30"/>
      <c r="F684" s="183" t="s">
        <v>1319</v>
      </c>
      <c r="G684" s="30"/>
      <c r="H684" s="30"/>
      <c r="I684" s="98"/>
      <c r="J684" s="30"/>
      <c r="K684" s="30"/>
      <c r="L684" s="33"/>
      <c r="M684" s="184"/>
      <c r="N684" s="55"/>
      <c r="O684" s="55"/>
      <c r="P684" s="55"/>
      <c r="Q684" s="55"/>
      <c r="R684" s="55"/>
      <c r="S684" s="55"/>
      <c r="T684" s="56"/>
      <c r="AT684" s="12" t="s">
        <v>118</v>
      </c>
      <c r="AU684" s="12" t="s">
        <v>78</v>
      </c>
    </row>
    <row r="685" spans="2:65" s="1" customFormat="1" ht="16.5" customHeight="1">
      <c r="B685" s="29"/>
      <c r="C685" s="186" t="s">
        <v>1321</v>
      </c>
      <c r="D685" s="186" t="s">
        <v>1198</v>
      </c>
      <c r="E685" s="187" t="s">
        <v>1322</v>
      </c>
      <c r="F685" s="188" t="s">
        <v>1323</v>
      </c>
      <c r="G685" s="189" t="s">
        <v>155</v>
      </c>
      <c r="H685" s="190">
        <v>2</v>
      </c>
      <c r="I685" s="191"/>
      <c r="J685" s="192">
        <f>ROUND(I685*H685,2)</f>
        <v>0</v>
      </c>
      <c r="K685" s="188" t="s">
        <v>115</v>
      </c>
      <c r="L685" s="193"/>
      <c r="M685" s="194" t="s">
        <v>1</v>
      </c>
      <c r="N685" s="195" t="s">
        <v>40</v>
      </c>
      <c r="O685" s="55"/>
      <c r="P685" s="179">
        <f>O685*H685</f>
        <v>0</v>
      </c>
      <c r="Q685" s="179">
        <v>0</v>
      </c>
      <c r="R685" s="179">
        <f>Q685*H685</f>
        <v>0</v>
      </c>
      <c r="S685" s="179">
        <v>0</v>
      </c>
      <c r="T685" s="180">
        <f>S685*H685</f>
        <v>0</v>
      </c>
      <c r="AR685" s="12" t="s">
        <v>152</v>
      </c>
      <c r="AT685" s="12" t="s">
        <v>1198</v>
      </c>
      <c r="AU685" s="12" t="s">
        <v>78</v>
      </c>
      <c r="AY685" s="12" t="s">
        <v>108</v>
      </c>
      <c r="BE685" s="181">
        <f>IF(N685="základní",J685,0)</f>
        <v>0</v>
      </c>
      <c r="BF685" s="181">
        <f>IF(N685="snížená",J685,0)</f>
        <v>0</v>
      </c>
      <c r="BG685" s="181">
        <f>IF(N685="zákl. přenesená",J685,0)</f>
        <v>0</v>
      </c>
      <c r="BH685" s="181">
        <f>IF(N685="sníž. přenesená",J685,0)</f>
        <v>0</v>
      </c>
      <c r="BI685" s="181">
        <f>IF(N685="nulová",J685,0)</f>
        <v>0</v>
      </c>
      <c r="BJ685" s="12" t="s">
        <v>76</v>
      </c>
      <c r="BK685" s="181">
        <f>ROUND(I685*H685,2)</f>
        <v>0</v>
      </c>
      <c r="BL685" s="12" t="s">
        <v>116</v>
      </c>
      <c r="BM685" s="12" t="s">
        <v>1324</v>
      </c>
    </row>
    <row r="686" spans="2:65" s="1" customFormat="1">
      <c r="B686" s="29"/>
      <c r="C686" s="30"/>
      <c r="D686" s="182" t="s">
        <v>118</v>
      </c>
      <c r="E686" s="30"/>
      <c r="F686" s="183" t="s">
        <v>1325</v>
      </c>
      <c r="G686" s="30"/>
      <c r="H686" s="30"/>
      <c r="I686" s="98"/>
      <c r="J686" s="30"/>
      <c r="K686" s="30"/>
      <c r="L686" s="33"/>
      <c r="M686" s="184"/>
      <c r="N686" s="55"/>
      <c r="O686" s="55"/>
      <c r="P686" s="55"/>
      <c r="Q686" s="55"/>
      <c r="R686" s="55"/>
      <c r="S686" s="55"/>
      <c r="T686" s="56"/>
      <c r="AT686" s="12" t="s">
        <v>118</v>
      </c>
      <c r="AU686" s="12" t="s">
        <v>78</v>
      </c>
    </row>
    <row r="687" spans="2:65" s="1" customFormat="1" ht="16.5" customHeight="1">
      <c r="B687" s="29"/>
      <c r="C687" s="186" t="s">
        <v>1326</v>
      </c>
      <c r="D687" s="186" t="s">
        <v>1198</v>
      </c>
      <c r="E687" s="187" t="s">
        <v>1327</v>
      </c>
      <c r="F687" s="188" t="s">
        <v>1328</v>
      </c>
      <c r="G687" s="189" t="s">
        <v>155</v>
      </c>
      <c r="H687" s="190">
        <v>2</v>
      </c>
      <c r="I687" s="191"/>
      <c r="J687" s="192">
        <f>ROUND(I687*H687,2)</f>
        <v>0</v>
      </c>
      <c r="K687" s="188" t="s">
        <v>115</v>
      </c>
      <c r="L687" s="193"/>
      <c r="M687" s="194" t="s">
        <v>1</v>
      </c>
      <c r="N687" s="195" t="s">
        <v>40</v>
      </c>
      <c r="O687" s="55"/>
      <c r="P687" s="179">
        <f>O687*H687</f>
        <v>0</v>
      </c>
      <c r="Q687" s="179">
        <v>0</v>
      </c>
      <c r="R687" s="179">
        <f>Q687*H687</f>
        <v>0</v>
      </c>
      <c r="S687" s="179">
        <v>0</v>
      </c>
      <c r="T687" s="180">
        <f>S687*H687</f>
        <v>0</v>
      </c>
      <c r="AR687" s="12" t="s">
        <v>152</v>
      </c>
      <c r="AT687" s="12" t="s">
        <v>1198</v>
      </c>
      <c r="AU687" s="12" t="s">
        <v>78</v>
      </c>
      <c r="AY687" s="12" t="s">
        <v>108</v>
      </c>
      <c r="BE687" s="181">
        <f>IF(N687="základní",J687,0)</f>
        <v>0</v>
      </c>
      <c r="BF687" s="181">
        <f>IF(N687="snížená",J687,0)</f>
        <v>0</v>
      </c>
      <c r="BG687" s="181">
        <f>IF(N687="zákl. přenesená",J687,0)</f>
        <v>0</v>
      </c>
      <c r="BH687" s="181">
        <f>IF(N687="sníž. přenesená",J687,0)</f>
        <v>0</v>
      </c>
      <c r="BI687" s="181">
        <f>IF(N687="nulová",J687,0)</f>
        <v>0</v>
      </c>
      <c r="BJ687" s="12" t="s">
        <v>76</v>
      </c>
      <c r="BK687" s="181">
        <f>ROUND(I687*H687,2)</f>
        <v>0</v>
      </c>
      <c r="BL687" s="12" t="s">
        <v>116</v>
      </c>
      <c r="BM687" s="12" t="s">
        <v>1329</v>
      </c>
    </row>
    <row r="688" spans="2:65" s="1" customFormat="1">
      <c r="B688" s="29"/>
      <c r="C688" s="30"/>
      <c r="D688" s="182" t="s">
        <v>118</v>
      </c>
      <c r="E688" s="30"/>
      <c r="F688" s="183" t="s">
        <v>1330</v>
      </c>
      <c r="G688" s="30"/>
      <c r="H688" s="30"/>
      <c r="I688" s="98"/>
      <c r="J688" s="30"/>
      <c r="K688" s="30"/>
      <c r="L688" s="33"/>
      <c r="M688" s="184"/>
      <c r="N688" s="55"/>
      <c r="O688" s="55"/>
      <c r="P688" s="55"/>
      <c r="Q688" s="55"/>
      <c r="R688" s="55"/>
      <c r="S688" s="55"/>
      <c r="T688" s="56"/>
      <c r="AT688" s="12" t="s">
        <v>118</v>
      </c>
      <c r="AU688" s="12" t="s">
        <v>78</v>
      </c>
    </row>
    <row r="689" spans="2:65" s="10" customFormat="1" ht="25.9" customHeight="1">
      <c r="B689" s="154"/>
      <c r="C689" s="155"/>
      <c r="D689" s="156" t="s">
        <v>68</v>
      </c>
      <c r="E689" s="157" t="s">
        <v>1331</v>
      </c>
      <c r="F689" s="157" t="s">
        <v>1332</v>
      </c>
      <c r="G689" s="155"/>
      <c r="H689" s="155"/>
      <c r="I689" s="158"/>
      <c r="J689" s="159">
        <f>BK689</f>
        <v>0</v>
      </c>
      <c r="K689" s="155"/>
      <c r="L689" s="160"/>
      <c r="M689" s="161"/>
      <c r="N689" s="162"/>
      <c r="O689" s="162"/>
      <c r="P689" s="163">
        <f>SUM(P690:P749)</f>
        <v>0</v>
      </c>
      <c r="Q689" s="162"/>
      <c r="R689" s="163">
        <f>SUM(R690:R749)</f>
        <v>0</v>
      </c>
      <c r="S689" s="162"/>
      <c r="T689" s="164">
        <f>SUM(T690:T749)</f>
        <v>0</v>
      </c>
      <c r="AR689" s="165" t="s">
        <v>116</v>
      </c>
      <c r="AT689" s="166" t="s">
        <v>68</v>
      </c>
      <c r="AU689" s="166" t="s">
        <v>69</v>
      </c>
      <c r="AY689" s="165" t="s">
        <v>108</v>
      </c>
      <c r="BK689" s="167">
        <f>SUM(BK690:BK749)</f>
        <v>0</v>
      </c>
    </row>
    <row r="690" spans="2:65" s="1" customFormat="1" ht="16.5" customHeight="1">
      <c r="B690" s="29"/>
      <c r="C690" s="170" t="s">
        <v>1333</v>
      </c>
      <c r="D690" s="170" t="s">
        <v>111</v>
      </c>
      <c r="E690" s="171" t="s">
        <v>1334</v>
      </c>
      <c r="F690" s="172" t="s">
        <v>1335</v>
      </c>
      <c r="G690" s="173" t="s">
        <v>155</v>
      </c>
      <c r="H690" s="174">
        <v>20</v>
      </c>
      <c r="I690" s="175"/>
      <c r="J690" s="176">
        <f>ROUND(I690*H690,2)</f>
        <v>0</v>
      </c>
      <c r="K690" s="172" t="s">
        <v>115</v>
      </c>
      <c r="L690" s="33"/>
      <c r="M690" s="177" t="s">
        <v>1</v>
      </c>
      <c r="N690" s="178" t="s">
        <v>40</v>
      </c>
      <c r="O690" s="55"/>
      <c r="P690" s="179">
        <f>O690*H690</f>
        <v>0</v>
      </c>
      <c r="Q690" s="179">
        <v>0</v>
      </c>
      <c r="R690" s="179">
        <f>Q690*H690</f>
        <v>0</v>
      </c>
      <c r="S690" s="179">
        <v>0</v>
      </c>
      <c r="T690" s="180">
        <f>S690*H690</f>
        <v>0</v>
      </c>
      <c r="AR690" s="12" t="s">
        <v>1336</v>
      </c>
      <c r="AT690" s="12" t="s">
        <v>111</v>
      </c>
      <c r="AU690" s="12" t="s">
        <v>76</v>
      </c>
      <c r="AY690" s="12" t="s">
        <v>108</v>
      </c>
      <c r="BE690" s="181">
        <f>IF(N690="základní",J690,0)</f>
        <v>0</v>
      </c>
      <c r="BF690" s="181">
        <f>IF(N690="snížená",J690,0)</f>
        <v>0</v>
      </c>
      <c r="BG690" s="181">
        <f>IF(N690="zákl. přenesená",J690,0)</f>
        <v>0</v>
      </c>
      <c r="BH690" s="181">
        <f>IF(N690="sníž. přenesená",J690,0)</f>
        <v>0</v>
      </c>
      <c r="BI690" s="181">
        <f>IF(N690="nulová",J690,0)</f>
        <v>0</v>
      </c>
      <c r="BJ690" s="12" t="s">
        <v>76</v>
      </c>
      <c r="BK690" s="181">
        <f>ROUND(I690*H690,2)</f>
        <v>0</v>
      </c>
      <c r="BL690" s="12" t="s">
        <v>1336</v>
      </c>
      <c r="BM690" s="12" t="s">
        <v>1337</v>
      </c>
    </row>
    <row r="691" spans="2:65" s="1" customFormat="1">
      <c r="B691" s="29"/>
      <c r="C691" s="30"/>
      <c r="D691" s="182" t="s">
        <v>118</v>
      </c>
      <c r="E691" s="30"/>
      <c r="F691" s="183" t="s">
        <v>1335</v>
      </c>
      <c r="G691" s="30"/>
      <c r="H691" s="30"/>
      <c r="I691" s="98"/>
      <c r="J691" s="30"/>
      <c r="K691" s="30"/>
      <c r="L691" s="33"/>
      <c r="M691" s="184"/>
      <c r="N691" s="55"/>
      <c r="O691" s="55"/>
      <c r="P691" s="55"/>
      <c r="Q691" s="55"/>
      <c r="R691" s="55"/>
      <c r="S691" s="55"/>
      <c r="T691" s="56"/>
      <c r="AT691" s="12" t="s">
        <v>118</v>
      </c>
      <c r="AU691" s="12" t="s">
        <v>76</v>
      </c>
    </row>
    <row r="692" spans="2:65" s="1" customFormat="1" ht="16.5" customHeight="1">
      <c r="B692" s="29"/>
      <c r="C692" s="170" t="s">
        <v>1338</v>
      </c>
      <c r="D692" s="170" t="s">
        <v>111</v>
      </c>
      <c r="E692" s="171" t="s">
        <v>1339</v>
      </c>
      <c r="F692" s="172" t="s">
        <v>1340</v>
      </c>
      <c r="G692" s="173" t="s">
        <v>155</v>
      </c>
      <c r="H692" s="174">
        <v>20</v>
      </c>
      <c r="I692" s="175"/>
      <c r="J692" s="176">
        <f>ROUND(I692*H692,2)</f>
        <v>0</v>
      </c>
      <c r="K692" s="172" t="s">
        <v>115</v>
      </c>
      <c r="L692" s="33"/>
      <c r="M692" s="177" t="s">
        <v>1</v>
      </c>
      <c r="N692" s="178" t="s">
        <v>40</v>
      </c>
      <c r="O692" s="55"/>
      <c r="P692" s="179">
        <f>O692*H692</f>
        <v>0</v>
      </c>
      <c r="Q692" s="179">
        <v>0</v>
      </c>
      <c r="R692" s="179">
        <f>Q692*H692</f>
        <v>0</v>
      </c>
      <c r="S692" s="179">
        <v>0</v>
      </c>
      <c r="T692" s="180">
        <f>S692*H692</f>
        <v>0</v>
      </c>
      <c r="AR692" s="12" t="s">
        <v>1336</v>
      </c>
      <c r="AT692" s="12" t="s">
        <v>111</v>
      </c>
      <c r="AU692" s="12" t="s">
        <v>76</v>
      </c>
      <c r="AY692" s="12" t="s">
        <v>108</v>
      </c>
      <c r="BE692" s="181">
        <f>IF(N692="základní",J692,0)</f>
        <v>0</v>
      </c>
      <c r="BF692" s="181">
        <f>IF(N692="snížená",J692,0)</f>
        <v>0</v>
      </c>
      <c r="BG692" s="181">
        <f>IF(N692="zákl. přenesená",J692,0)</f>
        <v>0</v>
      </c>
      <c r="BH692" s="181">
        <f>IF(N692="sníž. přenesená",J692,0)</f>
        <v>0</v>
      </c>
      <c r="BI692" s="181">
        <f>IF(N692="nulová",J692,0)</f>
        <v>0</v>
      </c>
      <c r="BJ692" s="12" t="s">
        <v>76</v>
      </c>
      <c r="BK692" s="181">
        <f>ROUND(I692*H692,2)</f>
        <v>0</v>
      </c>
      <c r="BL692" s="12" t="s">
        <v>1336</v>
      </c>
      <c r="BM692" s="12" t="s">
        <v>1341</v>
      </c>
    </row>
    <row r="693" spans="2:65" s="1" customFormat="1">
      <c r="B693" s="29"/>
      <c r="C693" s="30"/>
      <c r="D693" s="182" t="s">
        <v>118</v>
      </c>
      <c r="E693" s="30"/>
      <c r="F693" s="183" t="s">
        <v>1340</v>
      </c>
      <c r="G693" s="30"/>
      <c r="H693" s="30"/>
      <c r="I693" s="98"/>
      <c r="J693" s="30"/>
      <c r="K693" s="30"/>
      <c r="L693" s="33"/>
      <c r="M693" s="184"/>
      <c r="N693" s="55"/>
      <c r="O693" s="55"/>
      <c r="P693" s="55"/>
      <c r="Q693" s="55"/>
      <c r="R693" s="55"/>
      <c r="S693" s="55"/>
      <c r="T693" s="56"/>
      <c r="AT693" s="12" t="s">
        <v>118</v>
      </c>
      <c r="AU693" s="12" t="s">
        <v>76</v>
      </c>
    </row>
    <row r="694" spans="2:65" s="1" customFormat="1" ht="16.5" customHeight="1">
      <c r="B694" s="29"/>
      <c r="C694" s="170" t="s">
        <v>1342</v>
      </c>
      <c r="D694" s="170" t="s">
        <v>111</v>
      </c>
      <c r="E694" s="171" t="s">
        <v>1343</v>
      </c>
      <c r="F694" s="172" t="s">
        <v>1344</v>
      </c>
      <c r="G694" s="173" t="s">
        <v>155</v>
      </c>
      <c r="H694" s="174">
        <v>20</v>
      </c>
      <c r="I694" s="175"/>
      <c r="J694" s="176">
        <f>ROUND(I694*H694,2)</f>
        <v>0</v>
      </c>
      <c r="K694" s="172" t="s">
        <v>115</v>
      </c>
      <c r="L694" s="33"/>
      <c r="M694" s="177" t="s">
        <v>1</v>
      </c>
      <c r="N694" s="178" t="s">
        <v>40</v>
      </c>
      <c r="O694" s="55"/>
      <c r="P694" s="179">
        <f>O694*H694</f>
        <v>0</v>
      </c>
      <c r="Q694" s="179">
        <v>0</v>
      </c>
      <c r="R694" s="179">
        <f>Q694*H694</f>
        <v>0</v>
      </c>
      <c r="S694" s="179">
        <v>0</v>
      </c>
      <c r="T694" s="180">
        <f>S694*H694</f>
        <v>0</v>
      </c>
      <c r="AR694" s="12" t="s">
        <v>1336</v>
      </c>
      <c r="AT694" s="12" t="s">
        <v>111</v>
      </c>
      <c r="AU694" s="12" t="s">
        <v>76</v>
      </c>
      <c r="AY694" s="12" t="s">
        <v>108</v>
      </c>
      <c r="BE694" s="181">
        <f>IF(N694="základní",J694,0)</f>
        <v>0</v>
      </c>
      <c r="BF694" s="181">
        <f>IF(N694="snížená",J694,0)</f>
        <v>0</v>
      </c>
      <c r="BG694" s="181">
        <f>IF(N694="zákl. přenesená",J694,0)</f>
        <v>0</v>
      </c>
      <c r="BH694" s="181">
        <f>IF(N694="sníž. přenesená",J694,0)</f>
        <v>0</v>
      </c>
      <c r="BI694" s="181">
        <f>IF(N694="nulová",J694,0)</f>
        <v>0</v>
      </c>
      <c r="BJ694" s="12" t="s">
        <v>76</v>
      </c>
      <c r="BK694" s="181">
        <f>ROUND(I694*H694,2)</f>
        <v>0</v>
      </c>
      <c r="BL694" s="12" t="s">
        <v>1336</v>
      </c>
      <c r="BM694" s="12" t="s">
        <v>1345</v>
      </c>
    </row>
    <row r="695" spans="2:65" s="1" customFormat="1">
      <c r="B695" s="29"/>
      <c r="C695" s="30"/>
      <c r="D695" s="182" t="s">
        <v>118</v>
      </c>
      <c r="E695" s="30"/>
      <c r="F695" s="183" t="s">
        <v>1344</v>
      </c>
      <c r="G695" s="30"/>
      <c r="H695" s="30"/>
      <c r="I695" s="98"/>
      <c r="J695" s="30"/>
      <c r="K695" s="30"/>
      <c r="L695" s="33"/>
      <c r="M695" s="184"/>
      <c r="N695" s="55"/>
      <c r="O695" s="55"/>
      <c r="P695" s="55"/>
      <c r="Q695" s="55"/>
      <c r="R695" s="55"/>
      <c r="S695" s="55"/>
      <c r="T695" s="56"/>
      <c r="AT695" s="12" t="s">
        <v>118</v>
      </c>
      <c r="AU695" s="12" t="s">
        <v>76</v>
      </c>
    </row>
    <row r="696" spans="2:65" s="1" customFormat="1" ht="16.5" customHeight="1">
      <c r="B696" s="29"/>
      <c r="C696" s="170" t="s">
        <v>1346</v>
      </c>
      <c r="D696" s="170" t="s">
        <v>111</v>
      </c>
      <c r="E696" s="171" t="s">
        <v>1347</v>
      </c>
      <c r="F696" s="172" t="s">
        <v>1348</v>
      </c>
      <c r="G696" s="173" t="s">
        <v>155</v>
      </c>
      <c r="H696" s="174">
        <v>20</v>
      </c>
      <c r="I696" s="175"/>
      <c r="J696" s="176">
        <f>ROUND(I696*H696,2)</f>
        <v>0</v>
      </c>
      <c r="K696" s="172" t="s">
        <v>115</v>
      </c>
      <c r="L696" s="33"/>
      <c r="M696" s="177" t="s">
        <v>1</v>
      </c>
      <c r="N696" s="178" t="s">
        <v>40</v>
      </c>
      <c r="O696" s="55"/>
      <c r="P696" s="179">
        <f>O696*H696</f>
        <v>0</v>
      </c>
      <c r="Q696" s="179">
        <v>0</v>
      </c>
      <c r="R696" s="179">
        <f>Q696*H696</f>
        <v>0</v>
      </c>
      <c r="S696" s="179">
        <v>0</v>
      </c>
      <c r="T696" s="180">
        <f>S696*H696</f>
        <v>0</v>
      </c>
      <c r="AR696" s="12" t="s">
        <v>1336</v>
      </c>
      <c r="AT696" s="12" t="s">
        <v>111</v>
      </c>
      <c r="AU696" s="12" t="s">
        <v>76</v>
      </c>
      <c r="AY696" s="12" t="s">
        <v>108</v>
      </c>
      <c r="BE696" s="181">
        <f>IF(N696="základní",J696,0)</f>
        <v>0</v>
      </c>
      <c r="BF696" s="181">
        <f>IF(N696="snížená",J696,0)</f>
        <v>0</v>
      </c>
      <c r="BG696" s="181">
        <f>IF(N696="zákl. přenesená",J696,0)</f>
        <v>0</v>
      </c>
      <c r="BH696" s="181">
        <f>IF(N696="sníž. přenesená",J696,0)</f>
        <v>0</v>
      </c>
      <c r="BI696" s="181">
        <f>IF(N696="nulová",J696,0)</f>
        <v>0</v>
      </c>
      <c r="BJ696" s="12" t="s">
        <v>76</v>
      </c>
      <c r="BK696" s="181">
        <f>ROUND(I696*H696,2)</f>
        <v>0</v>
      </c>
      <c r="BL696" s="12" t="s">
        <v>1336</v>
      </c>
      <c r="BM696" s="12" t="s">
        <v>1349</v>
      </c>
    </row>
    <row r="697" spans="2:65" s="1" customFormat="1">
      <c r="B697" s="29"/>
      <c r="C697" s="30"/>
      <c r="D697" s="182" t="s">
        <v>118</v>
      </c>
      <c r="E697" s="30"/>
      <c r="F697" s="183" t="s">
        <v>1348</v>
      </c>
      <c r="G697" s="30"/>
      <c r="H697" s="30"/>
      <c r="I697" s="98"/>
      <c r="J697" s="30"/>
      <c r="K697" s="30"/>
      <c r="L697" s="33"/>
      <c r="M697" s="184"/>
      <c r="N697" s="55"/>
      <c r="O697" s="55"/>
      <c r="P697" s="55"/>
      <c r="Q697" s="55"/>
      <c r="R697" s="55"/>
      <c r="S697" s="55"/>
      <c r="T697" s="56"/>
      <c r="AT697" s="12" t="s">
        <v>118</v>
      </c>
      <c r="AU697" s="12" t="s">
        <v>76</v>
      </c>
    </row>
    <row r="698" spans="2:65" s="1" customFormat="1" ht="16.5" customHeight="1">
      <c r="B698" s="29"/>
      <c r="C698" s="170" t="s">
        <v>1350</v>
      </c>
      <c r="D698" s="170" t="s">
        <v>111</v>
      </c>
      <c r="E698" s="171" t="s">
        <v>1351</v>
      </c>
      <c r="F698" s="172" t="s">
        <v>1352</v>
      </c>
      <c r="G698" s="173" t="s">
        <v>155</v>
      </c>
      <c r="H698" s="174">
        <v>20</v>
      </c>
      <c r="I698" s="175"/>
      <c r="J698" s="176">
        <f>ROUND(I698*H698,2)</f>
        <v>0</v>
      </c>
      <c r="K698" s="172" t="s">
        <v>115</v>
      </c>
      <c r="L698" s="33"/>
      <c r="M698" s="177" t="s">
        <v>1</v>
      </c>
      <c r="N698" s="178" t="s">
        <v>40</v>
      </c>
      <c r="O698" s="55"/>
      <c r="P698" s="179">
        <f>O698*H698</f>
        <v>0</v>
      </c>
      <c r="Q698" s="179">
        <v>0</v>
      </c>
      <c r="R698" s="179">
        <f>Q698*H698</f>
        <v>0</v>
      </c>
      <c r="S698" s="179">
        <v>0</v>
      </c>
      <c r="T698" s="180">
        <f>S698*H698</f>
        <v>0</v>
      </c>
      <c r="AR698" s="12" t="s">
        <v>1336</v>
      </c>
      <c r="AT698" s="12" t="s">
        <v>111</v>
      </c>
      <c r="AU698" s="12" t="s">
        <v>76</v>
      </c>
      <c r="AY698" s="12" t="s">
        <v>108</v>
      </c>
      <c r="BE698" s="181">
        <f>IF(N698="základní",J698,0)</f>
        <v>0</v>
      </c>
      <c r="BF698" s="181">
        <f>IF(N698="snížená",J698,0)</f>
        <v>0</v>
      </c>
      <c r="BG698" s="181">
        <f>IF(N698="zákl. přenesená",J698,0)</f>
        <v>0</v>
      </c>
      <c r="BH698" s="181">
        <f>IF(N698="sníž. přenesená",J698,0)</f>
        <v>0</v>
      </c>
      <c r="BI698" s="181">
        <f>IF(N698="nulová",J698,0)</f>
        <v>0</v>
      </c>
      <c r="BJ698" s="12" t="s">
        <v>76</v>
      </c>
      <c r="BK698" s="181">
        <f>ROUND(I698*H698,2)</f>
        <v>0</v>
      </c>
      <c r="BL698" s="12" t="s">
        <v>1336</v>
      </c>
      <c r="BM698" s="12" t="s">
        <v>1353</v>
      </c>
    </row>
    <row r="699" spans="2:65" s="1" customFormat="1">
      <c r="B699" s="29"/>
      <c r="C699" s="30"/>
      <c r="D699" s="182" t="s">
        <v>118</v>
      </c>
      <c r="E699" s="30"/>
      <c r="F699" s="183" t="s">
        <v>1352</v>
      </c>
      <c r="G699" s="30"/>
      <c r="H699" s="30"/>
      <c r="I699" s="98"/>
      <c r="J699" s="30"/>
      <c r="K699" s="30"/>
      <c r="L699" s="33"/>
      <c r="M699" s="184"/>
      <c r="N699" s="55"/>
      <c r="O699" s="55"/>
      <c r="P699" s="55"/>
      <c r="Q699" s="55"/>
      <c r="R699" s="55"/>
      <c r="S699" s="55"/>
      <c r="T699" s="56"/>
      <c r="AT699" s="12" t="s">
        <v>118</v>
      </c>
      <c r="AU699" s="12" t="s">
        <v>76</v>
      </c>
    </row>
    <row r="700" spans="2:65" s="1" customFormat="1" ht="16.5" customHeight="1">
      <c r="B700" s="29"/>
      <c r="C700" s="170" t="s">
        <v>1354</v>
      </c>
      <c r="D700" s="170" t="s">
        <v>111</v>
      </c>
      <c r="E700" s="171" t="s">
        <v>1355</v>
      </c>
      <c r="F700" s="172" t="s">
        <v>1356</v>
      </c>
      <c r="G700" s="173" t="s">
        <v>155</v>
      </c>
      <c r="H700" s="174">
        <v>20</v>
      </c>
      <c r="I700" s="175"/>
      <c r="J700" s="176">
        <f>ROUND(I700*H700,2)</f>
        <v>0</v>
      </c>
      <c r="K700" s="172" t="s">
        <v>115</v>
      </c>
      <c r="L700" s="33"/>
      <c r="M700" s="177" t="s">
        <v>1</v>
      </c>
      <c r="N700" s="178" t="s">
        <v>40</v>
      </c>
      <c r="O700" s="55"/>
      <c r="P700" s="179">
        <f>O700*H700</f>
        <v>0</v>
      </c>
      <c r="Q700" s="179">
        <v>0</v>
      </c>
      <c r="R700" s="179">
        <f>Q700*H700</f>
        <v>0</v>
      </c>
      <c r="S700" s="179">
        <v>0</v>
      </c>
      <c r="T700" s="180">
        <f>S700*H700</f>
        <v>0</v>
      </c>
      <c r="AR700" s="12" t="s">
        <v>1336</v>
      </c>
      <c r="AT700" s="12" t="s">
        <v>111</v>
      </c>
      <c r="AU700" s="12" t="s">
        <v>76</v>
      </c>
      <c r="AY700" s="12" t="s">
        <v>108</v>
      </c>
      <c r="BE700" s="181">
        <f>IF(N700="základní",J700,0)</f>
        <v>0</v>
      </c>
      <c r="BF700" s="181">
        <f>IF(N700="snížená",J700,0)</f>
        <v>0</v>
      </c>
      <c r="BG700" s="181">
        <f>IF(N700="zákl. přenesená",J700,0)</f>
        <v>0</v>
      </c>
      <c r="BH700" s="181">
        <f>IF(N700="sníž. přenesená",J700,0)</f>
        <v>0</v>
      </c>
      <c r="BI700" s="181">
        <f>IF(N700="nulová",J700,0)</f>
        <v>0</v>
      </c>
      <c r="BJ700" s="12" t="s">
        <v>76</v>
      </c>
      <c r="BK700" s="181">
        <f>ROUND(I700*H700,2)</f>
        <v>0</v>
      </c>
      <c r="BL700" s="12" t="s">
        <v>1336</v>
      </c>
      <c r="BM700" s="12" t="s">
        <v>1357</v>
      </c>
    </row>
    <row r="701" spans="2:65" s="1" customFormat="1">
      <c r="B701" s="29"/>
      <c r="C701" s="30"/>
      <c r="D701" s="182" t="s">
        <v>118</v>
      </c>
      <c r="E701" s="30"/>
      <c r="F701" s="183" t="s">
        <v>1356</v>
      </c>
      <c r="G701" s="30"/>
      <c r="H701" s="30"/>
      <c r="I701" s="98"/>
      <c r="J701" s="30"/>
      <c r="K701" s="30"/>
      <c r="L701" s="33"/>
      <c r="M701" s="184"/>
      <c r="N701" s="55"/>
      <c r="O701" s="55"/>
      <c r="P701" s="55"/>
      <c r="Q701" s="55"/>
      <c r="R701" s="55"/>
      <c r="S701" s="55"/>
      <c r="T701" s="56"/>
      <c r="AT701" s="12" t="s">
        <v>118</v>
      </c>
      <c r="AU701" s="12" t="s">
        <v>76</v>
      </c>
    </row>
    <row r="702" spans="2:65" s="1" customFormat="1" ht="16.5" customHeight="1">
      <c r="B702" s="29"/>
      <c r="C702" s="170" t="s">
        <v>1358</v>
      </c>
      <c r="D702" s="170" t="s">
        <v>111</v>
      </c>
      <c r="E702" s="171" t="s">
        <v>1359</v>
      </c>
      <c r="F702" s="172" t="s">
        <v>1360</v>
      </c>
      <c r="G702" s="173" t="s">
        <v>155</v>
      </c>
      <c r="H702" s="174">
        <v>52</v>
      </c>
      <c r="I702" s="175"/>
      <c r="J702" s="176">
        <f>ROUND(I702*H702,2)</f>
        <v>0</v>
      </c>
      <c r="K702" s="172" t="s">
        <v>115</v>
      </c>
      <c r="L702" s="33"/>
      <c r="M702" s="177" t="s">
        <v>1</v>
      </c>
      <c r="N702" s="178" t="s">
        <v>40</v>
      </c>
      <c r="O702" s="55"/>
      <c r="P702" s="179">
        <f>O702*H702</f>
        <v>0</v>
      </c>
      <c r="Q702" s="179">
        <v>0</v>
      </c>
      <c r="R702" s="179">
        <f>Q702*H702</f>
        <v>0</v>
      </c>
      <c r="S702" s="179">
        <v>0</v>
      </c>
      <c r="T702" s="180">
        <f>S702*H702</f>
        <v>0</v>
      </c>
      <c r="AR702" s="12" t="s">
        <v>1336</v>
      </c>
      <c r="AT702" s="12" t="s">
        <v>111</v>
      </c>
      <c r="AU702" s="12" t="s">
        <v>76</v>
      </c>
      <c r="AY702" s="12" t="s">
        <v>108</v>
      </c>
      <c r="BE702" s="181">
        <f>IF(N702="základní",J702,0)</f>
        <v>0</v>
      </c>
      <c r="BF702" s="181">
        <f>IF(N702="snížená",J702,0)</f>
        <v>0</v>
      </c>
      <c r="BG702" s="181">
        <f>IF(N702="zákl. přenesená",J702,0)</f>
        <v>0</v>
      </c>
      <c r="BH702" s="181">
        <f>IF(N702="sníž. přenesená",J702,0)</f>
        <v>0</v>
      </c>
      <c r="BI702" s="181">
        <f>IF(N702="nulová",J702,0)</f>
        <v>0</v>
      </c>
      <c r="BJ702" s="12" t="s">
        <v>76</v>
      </c>
      <c r="BK702" s="181">
        <f>ROUND(I702*H702,2)</f>
        <v>0</v>
      </c>
      <c r="BL702" s="12" t="s">
        <v>1336</v>
      </c>
      <c r="BM702" s="12" t="s">
        <v>1361</v>
      </c>
    </row>
    <row r="703" spans="2:65" s="1" customFormat="1">
      <c r="B703" s="29"/>
      <c r="C703" s="30"/>
      <c r="D703" s="182" t="s">
        <v>118</v>
      </c>
      <c r="E703" s="30"/>
      <c r="F703" s="183" t="s">
        <v>1360</v>
      </c>
      <c r="G703" s="30"/>
      <c r="H703" s="30"/>
      <c r="I703" s="98"/>
      <c r="J703" s="30"/>
      <c r="K703" s="30"/>
      <c r="L703" s="33"/>
      <c r="M703" s="184"/>
      <c r="N703" s="55"/>
      <c r="O703" s="55"/>
      <c r="P703" s="55"/>
      <c r="Q703" s="55"/>
      <c r="R703" s="55"/>
      <c r="S703" s="55"/>
      <c r="T703" s="56"/>
      <c r="AT703" s="12" t="s">
        <v>118</v>
      </c>
      <c r="AU703" s="12" t="s">
        <v>76</v>
      </c>
    </row>
    <row r="704" spans="2:65" s="1" customFormat="1" ht="22.5" customHeight="1">
      <c r="B704" s="29"/>
      <c r="C704" s="170" t="s">
        <v>1362</v>
      </c>
      <c r="D704" s="170" t="s">
        <v>111</v>
      </c>
      <c r="E704" s="171" t="s">
        <v>1363</v>
      </c>
      <c r="F704" s="172" t="s">
        <v>1364</v>
      </c>
      <c r="G704" s="173" t="s">
        <v>155</v>
      </c>
      <c r="H704" s="174">
        <v>52</v>
      </c>
      <c r="I704" s="175"/>
      <c r="J704" s="176">
        <f>ROUND(I704*H704,2)</f>
        <v>0</v>
      </c>
      <c r="K704" s="172" t="s">
        <v>115</v>
      </c>
      <c r="L704" s="33"/>
      <c r="M704" s="177" t="s">
        <v>1</v>
      </c>
      <c r="N704" s="178" t="s">
        <v>40</v>
      </c>
      <c r="O704" s="55"/>
      <c r="P704" s="179">
        <f>O704*H704</f>
        <v>0</v>
      </c>
      <c r="Q704" s="179">
        <v>0</v>
      </c>
      <c r="R704" s="179">
        <f>Q704*H704</f>
        <v>0</v>
      </c>
      <c r="S704" s="179">
        <v>0</v>
      </c>
      <c r="T704" s="180">
        <f>S704*H704</f>
        <v>0</v>
      </c>
      <c r="AR704" s="12" t="s">
        <v>1336</v>
      </c>
      <c r="AT704" s="12" t="s">
        <v>111</v>
      </c>
      <c r="AU704" s="12" t="s">
        <v>76</v>
      </c>
      <c r="AY704" s="12" t="s">
        <v>108</v>
      </c>
      <c r="BE704" s="181">
        <f>IF(N704="základní",J704,0)</f>
        <v>0</v>
      </c>
      <c r="BF704" s="181">
        <f>IF(N704="snížená",J704,0)</f>
        <v>0</v>
      </c>
      <c r="BG704" s="181">
        <f>IF(N704="zákl. přenesená",J704,0)</f>
        <v>0</v>
      </c>
      <c r="BH704" s="181">
        <f>IF(N704="sníž. přenesená",J704,0)</f>
        <v>0</v>
      </c>
      <c r="BI704" s="181">
        <f>IF(N704="nulová",J704,0)</f>
        <v>0</v>
      </c>
      <c r="BJ704" s="12" t="s">
        <v>76</v>
      </c>
      <c r="BK704" s="181">
        <f>ROUND(I704*H704,2)</f>
        <v>0</v>
      </c>
      <c r="BL704" s="12" t="s">
        <v>1336</v>
      </c>
      <c r="BM704" s="12" t="s">
        <v>1365</v>
      </c>
    </row>
    <row r="705" spans="2:65" s="1" customFormat="1">
      <c r="B705" s="29"/>
      <c r="C705" s="30"/>
      <c r="D705" s="182" t="s">
        <v>118</v>
      </c>
      <c r="E705" s="30"/>
      <c r="F705" s="183" t="s">
        <v>1364</v>
      </c>
      <c r="G705" s="30"/>
      <c r="H705" s="30"/>
      <c r="I705" s="98"/>
      <c r="J705" s="30"/>
      <c r="K705" s="30"/>
      <c r="L705" s="33"/>
      <c r="M705" s="184"/>
      <c r="N705" s="55"/>
      <c r="O705" s="55"/>
      <c r="P705" s="55"/>
      <c r="Q705" s="55"/>
      <c r="R705" s="55"/>
      <c r="S705" s="55"/>
      <c r="T705" s="56"/>
      <c r="AT705" s="12" t="s">
        <v>118</v>
      </c>
      <c r="AU705" s="12" t="s">
        <v>76</v>
      </c>
    </row>
    <row r="706" spans="2:65" s="1" customFormat="1" ht="16.5" customHeight="1">
      <c r="B706" s="29"/>
      <c r="C706" s="170" t="s">
        <v>1366</v>
      </c>
      <c r="D706" s="170" t="s">
        <v>111</v>
      </c>
      <c r="E706" s="171" t="s">
        <v>1367</v>
      </c>
      <c r="F706" s="172" t="s">
        <v>1368</v>
      </c>
      <c r="G706" s="173" t="s">
        <v>155</v>
      </c>
      <c r="H706" s="174">
        <v>10</v>
      </c>
      <c r="I706" s="175"/>
      <c r="J706" s="176">
        <f>ROUND(I706*H706,2)</f>
        <v>0</v>
      </c>
      <c r="K706" s="172" t="s">
        <v>115</v>
      </c>
      <c r="L706" s="33"/>
      <c r="M706" s="177" t="s">
        <v>1</v>
      </c>
      <c r="N706" s="178" t="s">
        <v>40</v>
      </c>
      <c r="O706" s="55"/>
      <c r="P706" s="179">
        <f>O706*H706</f>
        <v>0</v>
      </c>
      <c r="Q706" s="179">
        <v>0</v>
      </c>
      <c r="R706" s="179">
        <f>Q706*H706</f>
        <v>0</v>
      </c>
      <c r="S706" s="179">
        <v>0</v>
      </c>
      <c r="T706" s="180">
        <f>S706*H706</f>
        <v>0</v>
      </c>
      <c r="AR706" s="12" t="s">
        <v>1369</v>
      </c>
      <c r="AT706" s="12" t="s">
        <v>111</v>
      </c>
      <c r="AU706" s="12" t="s">
        <v>76</v>
      </c>
      <c r="AY706" s="12" t="s">
        <v>108</v>
      </c>
      <c r="BE706" s="181">
        <f>IF(N706="základní",J706,0)</f>
        <v>0</v>
      </c>
      <c r="BF706" s="181">
        <f>IF(N706="snížená",J706,0)</f>
        <v>0</v>
      </c>
      <c r="BG706" s="181">
        <f>IF(N706="zákl. přenesená",J706,0)</f>
        <v>0</v>
      </c>
      <c r="BH706" s="181">
        <f>IF(N706="sníž. přenesená",J706,0)</f>
        <v>0</v>
      </c>
      <c r="BI706" s="181">
        <f>IF(N706="nulová",J706,0)</f>
        <v>0</v>
      </c>
      <c r="BJ706" s="12" t="s">
        <v>76</v>
      </c>
      <c r="BK706" s="181">
        <f>ROUND(I706*H706,2)</f>
        <v>0</v>
      </c>
      <c r="BL706" s="12" t="s">
        <v>1369</v>
      </c>
      <c r="BM706" s="12" t="s">
        <v>1370</v>
      </c>
    </row>
    <row r="707" spans="2:65" s="1" customFormat="1">
      <c r="B707" s="29"/>
      <c r="C707" s="30"/>
      <c r="D707" s="182" t="s">
        <v>118</v>
      </c>
      <c r="E707" s="30"/>
      <c r="F707" s="183" t="s">
        <v>1371</v>
      </c>
      <c r="G707" s="30"/>
      <c r="H707" s="30"/>
      <c r="I707" s="98"/>
      <c r="J707" s="30"/>
      <c r="K707" s="30"/>
      <c r="L707" s="33"/>
      <c r="M707" s="184"/>
      <c r="N707" s="55"/>
      <c r="O707" s="55"/>
      <c r="P707" s="55"/>
      <c r="Q707" s="55"/>
      <c r="R707" s="55"/>
      <c r="S707" s="55"/>
      <c r="T707" s="56"/>
      <c r="AT707" s="12" t="s">
        <v>118</v>
      </c>
      <c r="AU707" s="12" t="s">
        <v>76</v>
      </c>
    </row>
    <row r="708" spans="2:65" s="1" customFormat="1" ht="16.5" customHeight="1">
      <c r="B708" s="29"/>
      <c r="C708" s="170" t="s">
        <v>1372</v>
      </c>
      <c r="D708" s="170" t="s">
        <v>111</v>
      </c>
      <c r="E708" s="171" t="s">
        <v>1373</v>
      </c>
      <c r="F708" s="172" t="s">
        <v>1374</v>
      </c>
      <c r="G708" s="173" t="s">
        <v>155</v>
      </c>
      <c r="H708" s="174">
        <v>10</v>
      </c>
      <c r="I708" s="175"/>
      <c r="J708" s="176">
        <f>ROUND(I708*H708,2)</f>
        <v>0</v>
      </c>
      <c r="K708" s="172" t="s">
        <v>115</v>
      </c>
      <c r="L708" s="33"/>
      <c r="M708" s="177" t="s">
        <v>1</v>
      </c>
      <c r="N708" s="178" t="s">
        <v>40</v>
      </c>
      <c r="O708" s="55"/>
      <c r="P708" s="179">
        <f>O708*H708</f>
        <v>0</v>
      </c>
      <c r="Q708" s="179">
        <v>0</v>
      </c>
      <c r="R708" s="179">
        <f>Q708*H708</f>
        <v>0</v>
      </c>
      <c r="S708" s="179">
        <v>0</v>
      </c>
      <c r="T708" s="180">
        <f>S708*H708</f>
        <v>0</v>
      </c>
      <c r="AR708" s="12" t="s">
        <v>1369</v>
      </c>
      <c r="AT708" s="12" t="s">
        <v>111</v>
      </c>
      <c r="AU708" s="12" t="s">
        <v>76</v>
      </c>
      <c r="AY708" s="12" t="s">
        <v>108</v>
      </c>
      <c r="BE708" s="181">
        <f>IF(N708="základní",J708,0)</f>
        <v>0</v>
      </c>
      <c r="BF708" s="181">
        <f>IF(N708="snížená",J708,0)</f>
        <v>0</v>
      </c>
      <c r="BG708" s="181">
        <f>IF(N708="zákl. přenesená",J708,0)</f>
        <v>0</v>
      </c>
      <c r="BH708" s="181">
        <f>IF(N708="sníž. přenesená",J708,0)</f>
        <v>0</v>
      </c>
      <c r="BI708" s="181">
        <f>IF(N708="nulová",J708,0)</f>
        <v>0</v>
      </c>
      <c r="BJ708" s="12" t="s">
        <v>76</v>
      </c>
      <c r="BK708" s="181">
        <f>ROUND(I708*H708,2)</f>
        <v>0</v>
      </c>
      <c r="BL708" s="12" t="s">
        <v>1369</v>
      </c>
      <c r="BM708" s="12" t="s">
        <v>1375</v>
      </c>
    </row>
    <row r="709" spans="2:65" s="1" customFormat="1">
      <c r="B709" s="29"/>
      <c r="C709" s="30"/>
      <c r="D709" s="182" t="s">
        <v>118</v>
      </c>
      <c r="E709" s="30"/>
      <c r="F709" s="183" t="s">
        <v>1376</v>
      </c>
      <c r="G709" s="30"/>
      <c r="H709" s="30"/>
      <c r="I709" s="98"/>
      <c r="J709" s="30"/>
      <c r="K709" s="30"/>
      <c r="L709" s="33"/>
      <c r="M709" s="184"/>
      <c r="N709" s="55"/>
      <c r="O709" s="55"/>
      <c r="P709" s="55"/>
      <c r="Q709" s="55"/>
      <c r="R709" s="55"/>
      <c r="S709" s="55"/>
      <c r="T709" s="56"/>
      <c r="AT709" s="12" t="s">
        <v>118</v>
      </c>
      <c r="AU709" s="12" t="s">
        <v>76</v>
      </c>
    </row>
    <row r="710" spans="2:65" s="1" customFormat="1" ht="16.5" customHeight="1">
      <c r="B710" s="29"/>
      <c r="C710" s="170" t="s">
        <v>1377</v>
      </c>
      <c r="D710" s="170" t="s">
        <v>111</v>
      </c>
      <c r="E710" s="171" t="s">
        <v>1378</v>
      </c>
      <c r="F710" s="172" t="s">
        <v>1379</v>
      </c>
      <c r="G710" s="173" t="s">
        <v>155</v>
      </c>
      <c r="H710" s="174">
        <v>30</v>
      </c>
      <c r="I710" s="175"/>
      <c r="J710" s="176">
        <f>ROUND(I710*H710,2)</f>
        <v>0</v>
      </c>
      <c r="K710" s="172" t="s">
        <v>115</v>
      </c>
      <c r="L710" s="33"/>
      <c r="M710" s="177" t="s">
        <v>1</v>
      </c>
      <c r="N710" s="178" t="s">
        <v>40</v>
      </c>
      <c r="O710" s="55"/>
      <c r="P710" s="179">
        <f>O710*H710</f>
        <v>0</v>
      </c>
      <c r="Q710" s="179">
        <v>0</v>
      </c>
      <c r="R710" s="179">
        <f>Q710*H710</f>
        <v>0</v>
      </c>
      <c r="S710" s="179">
        <v>0</v>
      </c>
      <c r="T710" s="180">
        <f>S710*H710</f>
        <v>0</v>
      </c>
      <c r="AR710" s="12" t="s">
        <v>1369</v>
      </c>
      <c r="AT710" s="12" t="s">
        <v>111</v>
      </c>
      <c r="AU710" s="12" t="s">
        <v>76</v>
      </c>
      <c r="AY710" s="12" t="s">
        <v>108</v>
      </c>
      <c r="BE710" s="181">
        <f>IF(N710="základní",J710,0)</f>
        <v>0</v>
      </c>
      <c r="BF710" s="181">
        <f>IF(N710="snížená",J710,0)</f>
        <v>0</v>
      </c>
      <c r="BG710" s="181">
        <f>IF(N710="zákl. přenesená",J710,0)</f>
        <v>0</v>
      </c>
      <c r="BH710" s="181">
        <f>IF(N710="sníž. přenesená",J710,0)</f>
        <v>0</v>
      </c>
      <c r="BI710" s="181">
        <f>IF(N710="nulová",J710,0)</f>
        <v>0</v>
      </c>
      <c r="BJ710" s="12" t="s">
        <v>76</v>
      </c>
      <c r="BK710" s="181">
        <f>ROUND(I710*H710,2)</f>
        <v>0</v>
      </c>
      <c r="BL710" s="12" t="s">
        <v>1369</v>
      </c>
      <c r="BM710" s="12" t="s">
        <v>1380</v>
      </c>
    </row>
    <row r="711" spans="2:65" s="1" customFormat="1">
      <c r="B711" s="29"/>
      <c r="C711" s="30"/>
      <c r="D711" s="182" t="s">
        <v>118</v>
      </c>
      <c r="E711" s="30"/>
      <c r="F711" s="183" t="s">
        <v>1379</v>
      </c>
      <c r="G711" s="30"/>
      <c r="H711" s="30"/>
      <c r="I711" s="98"/>
      <c r="J711" s="30"/>
      <c r="K711" s="30"/>
      <c r="L711" s="33"/>
      <c r="M711" s="184"/>
      <c r="N711" s="55"/>
      <c r="O711" s="55"/>
      <c r="P711" s="55"/>
      <c r="Q711" s="55"/>
      <c r="R711" s="55"/>
      <c r="S711" s="55"/>
      <c r="T711" s="56"/>
      <c r="AT711" s="12" t="s">
        <v>118</v>
      </c>
      <c r="AU711" s="12" t="s">
        <v>76</v>
      </c>
    </row>
    <row r="712" spans="2:65" s="1" customFormat="1" ht="16.5" customHeight="1">
      <c r="B712" s="29"/>
      <c r="C712" s="170" t="s">
        <v>1381</v>
      </c>
      <c r="D712" s="170" t="s">
        <v>111</v>
      </c>
      <c r="E712" s="171" t="s">
        <v>1382</v>
      </c>
      <c r="F712" s="172" t="s">
        <v>1383</v>
      </c>
      <c r="G712" s="173" t="s">
        <v>155</v>
      </c>
      <c r="H712" s="174">
        <v>10</v>
      </c>
      <c r="I712" s="175"/>
      <c r="J712" s="176">
        <f>ROUND(I712*H712,2)</f>
        <v>0</v>
      </c>
      <c r="K712" s="172" t="s">
        <v>115</v>
      </c>
      <c r="L712" s="33"/>
      <c r="M712" s="177" t="s">
        <v>1</v>
      </c>
      <c r="N712" s="178" t="s">
        <v>40</v>
      </c>
      <c r="O712" s="55"/>
      <c r="P712" s="179">
        <f>O712*H712</f>
        <v>0</v>
      </c>
      <c r="Q712" s="179">
        <v>0</v>
      </c>
      <c r="R712" s="179">
        <f>Q712*H712</f>
        <v>0</v>
      </c>
      <c r="S712" s="179">
        <v>0</v>
      </c>
      <c r="T712" s="180">
        <f>S712*H712</f>
        <v>0</v>
      </c>
      <c r="AR712" s="12" t="s">
        <v>1369</v>
      </c>
      <c r="AT712" s="12" t="s">
        <v>111</v>
      </c>
      <c r="AU712" s="12" t="s">
        <v>76</v>
      </c>
      <c r="AY712" s="12" t="s">
        <v>108</v>
      </c>
      <c r="BE712" s="181">
        <f>IF(N712="základní",J712,0)</f>
        <v>0</v>
      </c>
      <c r="BF712" s="181">
        <f>IF(N712="snížená",J712,0)</f>
        <v>0</v>
      </c>
      <c r="BG712" s="181">
        <f>IF(N712="zákl. přenesená",J712,0)</f>
        <v>0</v>
      </c>
      <c r="BH712" s="181">
        <f>IF(N712="sníž. přenesená",J712,0)</f>
        <v>0</v>
      </c>
      <c r="BI712" s="181">
        <f>IF(N712="nulová",J712,0)</f>
        <v>0</v>
      </c>
      <c r="BJ712" s="12" t="s">
        <v>76</v>
      </c>
      <c r="BK712" s="181">
        <f>ROUND(I712*H712,2)</f>
        <v>0</v>
      </c>
      <c r="BL712" s="12" t="s">
        <v>1369</v>
      </c>
      <c r="BM712" s="12" t="s">
        <v>1384</v>
      </c>
    </row>
    <row r="713" spans="2:65" s="1" customFormat="1">
      <c r="B713" s="29"/>
      <c r="C713" s="30"/>
      <c r="D713" s="182" t="s">
        <v>118</v>
      </c>
      <c r="E713" s="30"/>
      <c r="F713" s="183" t="s">
        <v>1385</v>
      </c>
      <c r="G713" s="30"/>
      <c r="H713" s="30"/>
      <c r="I713" s="98"/>
      <c r="J713" s="30"/>
      <c r="K713" s="30"/>
      <c r="L713" s="33"/>
      <c r="M713" s="184"/>
      <c r="N713" s="55"/>
      <c r="O713" s="55"/>
      <c r="P713" s="55"/>
      <c r="Q713" s="55"/>
      <c r="R713" s="55"/>
      <c r="S713" s="55"/>
      <c r="T713" s="56"/>
      <c r="AT713" s="12" t="s">
        <v>118</v>
      </c>
      <c r="AU713" s="12" t="s">
        <v>76</v>
      </c>
    </row>
    <row r="714" spans="2:65" s="1" customFormat="1" ht="16.5" customHeight="1">
      <c r="B714" s="29"/>
      <c r="C714" s="170" t="s">
        <v>1386</v>
      </c>
      <c r="D714" s="170" t="s">
        <v>111</v>
      </c>
      <c r="E714" s="171" t="s">
        <v>1387</v>
      </c>
      <c r="F714" s="172" t="s">
        <v>1388</v>
      </c>
      <c r="G714" s="173" t="s">
        <v>155</v>
      </c>
      <c r="H714" s="174">
        <v>10</v>
      </c>
      <c r="I714" s="175"/>
      <c r="J714" s="176">
        <f>ROUND(I714*H714,2)</f>
        <v>0</v>
      </c>
      <c r="K714" s="172" t="s">
        <v>115</v>
      </c>
      <c r="L714" s="33"/>
      <c r="M714" s="177" t="s">
        <v>1</v>
      </c>
      <c r="N714" s="178" t="s">
        <v>40</v>
      </c>
      <c r="O714" s="55"/>
      <c r="P714" s="179">
        <f>O714*H714</f>
        <v>0</v>
      </c>
      <c r="Q714" s="179">
        <v>0</v>
      </c>
      <c r="R714" s="179">
        <f>Q714*H714</f>
        <v>0</v>
      </c>
      <c r="S714" s="179">
        <v>0</v>
      </c>
      <c r="T714" s="180">
        <f>S714*H714</f>
        <v>0</v>
      </c>
      <c r="AR714" s="12" t="s">
        <v>1369</v>
      </c>
      <c r="AT714" s="12" t="s">
        <v>111</v>
      </c>
      <c r="AU714" s="12" t="s">
        <v>76</v>
      </c>
      <c r="AY714" s="12" t="s">
        <v>108</v>
      </c>
      <c r="BE714" s="181">
        <f>IF(N714="základní",J714,0)</f>
        <v>0</v>
      </c>
      <c r="BF714" s="181">
        <f>IF(N714="snížená",J714,0)</f>
        <v>0</v>
      </c>
      <c r="BG714" s="181">
        <f>IF(N714="zákl. přenesená",J714,0)</f>
        <v>0</v>
      </c>
      <c r="BH714" s="181">
        <f>IF(N714="sníž. přenesená",J714,0)</f>
        <v>0</v>
      </c>
      <c r="BI714" s="181">
        <f>IF(N714="nulová",J714,0)</f>
        <v>0</v>
      </c>
      <c r="BJ714" s="12" t="s">
        <v>76</v>
      </c>
      <c r="BK714" s="181">
        <f>ROUND(I714*H714,2)</f>
        <v>0</v>
      </c>
      <c r="BL714" s="12" t="s">
        <v>1369</v>
      </c>
      <c r="BM714" s="12" t="s">
        <v>1389</v>
      </c>
    </row>
    <row r="715" spans="2:65" s="1" customFormat="1">
      <c r="B715" s="29"/>
      <c r="C715" s="30"/>
      <c r="D715" s="182" t="s">
        <v>118</v>
      </c>
      <c r="E715" s="30"/>
      <c r="F715" s="183" t="s">
        <v>1388</v>
      </c>
      <c r="G715" s="30"/>
      <c r="H715" s="30"/>
      <c r="I715" s="98"/>
      <c r="J715" s="30"/>
      <c r="K715" s="30"/>
      <c r="L715" s="33"/>
      <c r="M715" s="184"/>
      <c r="N715" s="55"/>
      <c r="O715" s="55"/>
      <c r="P715" s="55"/>
      <c r="Q715" s="55"/>
      <c r="R715" s="55"/>
      <c r="S715" s="55"/>
      <c r="T715" s="56"/>
      <c r="AT715" s="12" t="s">
        <v>118</v>
      </c>
      <c r="AU715" s="12" t="s">
        <v>76</v>
      </c>
    </row>
    <row r="716" spans="2:65" s="1" customFormat="1" ht="16.5" customHeight="1">
      <c r="B716" s="29"/>
      <c r="C716" s="170" t="s">
        <v>1390</v>
      </c>
      <c r="D716" s="170" t="s">
        <v>111</v>
      </c>
      <c r="E716" s="171" t="s">
        <v>1391</v>
      </c>
      <c r="F716" s="172" t="s">
        <v>1392</v>
      </c>
      <c r="G716" s="173" t="s">
        <v>155</v>
      </c>
      <c r="H716" s="174">
        <v>30</v>
      </c>
      <c r="I716" s="175"/>
      <c r="J716" s="176">
        <f>ROUND(I716*H716,2)</f>
        <v>0</v>
      </c>
      <c r="K716" s="172" t="s">
        <v>115</v>
      </c>
      <c r="L716" s="33"/>
      <c r="M716" s="177" t="s">
        <v>1</v>
      </c>
      <c r="N716" s="178" t="s">
        <v>40</v>
      </c>
      <c r="O716" s="55"/>
      <c r="P716" s="179">
        <f>O716*H716</f>
        <v>0</v>
      </c>
      <c r="Q716" s="179">
        <v>0</v>
      </c>
      <c r="R716" s="179">
        <f>Q716*H716</f>
        <v>0</v>
      </c>
      <c r="S716" s="179">
        <v>0</v>
      </c>
      <c r="T716" s="180">
        <f>S716*H716</f>
        <v>0</v>
      </c>
      <c r="AR716" s="12" t="s">
        <v>1369</v>
      </c>
      <c r="AT716" s="12" t="s">
        <v>111</v>
      </c>
      <c r="AU716" s="12" t="s">
        <v>76</v>
      </c>
      <c r="AY716" s="12" t="s">
        <v>108</v>
      </c>
      <c r="BE716" s="181">
        <f>IF(N716="základní",J716,0)</f>
        <v>0</v>
      </c>
      <c r="BF716" s="181">
        <f>IF(N716="snížená",J716,0)</f>
        <v>0</v>
      </c>
      <c r="BG716" s="181">
        <f>IF(N716="zákl. přenesená",J716,0)</f>
        <v>0</v>
      </c>
      <c r="BH716" s="181">
        <f>IF(N716="sníž. přenesená",J716,0)</f>
        <v>0</v>
      </c>
      <c r="BI716" s="181">
        <f>IF(N716="nulová",J716,0)</f>
        <v>0</v>
      </c>
      <c r="BJ716" s="12" t="s">
        <v>76</v>
      </c>
      <c r="BK716" s="181">
        <f>ROUND(I716*H716,2)</f>
        <v>0</v>
      </c>
      <c r="BL716" s="12" t="s">
        <v>1369</v>
      </c>
      <c r="BM716" s="12" t="s">
        <v>1393</v>
      </c>
    </row>
    <row r="717" spans="2:65" s="1" customFormat="1">
      <c r="B717" s="29"/>
      <c r="C717" s="30"/>
      <c r="D717" s="182" t="s">
        <v>118</v>
      </c>
      <c r="E717" s="30"/>
      <c r="F717" s="183" t="s">
        <v>1392</v>
      </c>
      <c r="G717" s="30"/>
      <c r="H717" s="30"/>
      <c r="I717" s="98"/>
      <c r="J717" s="30"/>
      <c r="K717" s="30"/>
      <c r="L717" s="33"/>
      <c r="M717" s="184"/>
      <c r="N717" s="55"/>
      <c r="O717" s="55"/>
      <c r="P717" s="55"/>
      <c r="Q717" s="55"/>
      <c r="R717" s="55"/>
      <c r="S717" s="55"/>
      <c r="T717" s="56"/>
      <c r="AT717" s="12" t="s">
        <v>118</v>
      </c>
      <c r="AU717" s="12" t="s">
        <v>76</v>
      </c>
    </row>
    <row r="718" spans="2:65" s="1" customFormat="1" ht="16.5" customHeight="1">
      <c r="B718" s="29"/>
      <c r="C718" s="170" t="s">
        <v>1394</v>
      </c>
      <c r="D718" s="170" t="s">
        <v>111</v>
      </c>
      <c r="E718" s="171" t="s">
        <v>1395</v>
      </c>
      <c r="F718" s="172" t="s">
        <v>1396</v>
      </c>
      <c r="G718" s="173" t="s">
        <v>155</v>
      </c>
      <c r="H718" s="174">
        <v>10</v>
      </c>
      <c r="I718" s="175"/>
      <c r="J718" s="176">
        <f>ROUND(I718*H718,2)</f>
        <v>0</v>
      </c>
      <c r="K718" s="172" t="s">
        <v>115</v>
      </c>
      <c r="L718" s="33"/>
      <c r="M718" s="177" t="s">
        <v>1</v>
      </c>
      <c r="N718" s="178" t="s">
        <v>40</v>
      </c>
      <c r="O718" s="55"/>
      <c r="P718" s="179">
        <f>O718*H718</f>
        <v>0</v>
      </c>
      <c r="Q718" s="179">
        <v>0</v>
      </c>
      <c r="R718" s="179">
        <f>Q718*H718</f>
        <v>0</v>
      </c>
      <c r="S718" s="179">
        <v>0</v>
      </c>
      <c r="T718" s="180">
        <f>S718*H718</f>
        <v>0</v>
      </c>
      <c r="AR718" s="12" t="s">
        <v>1369</v>
      </c>
      <c r="AT718" s="12" t="s">
        <v>111</v>
      </c>
      <c r="AU718" s="12" t="s">
        <v>76</v>
      </c>
      <c r="AY718" s="12" t="s">
        <v>108</v>
      </c>
      <c r="BE718" s="181">
        <f>IF(N718="základní",J718,0)</f>
        <v>0</v>
      </c>
      <c r="BF718" s="181">
        <f>IF(N718="snížená",J718,0)</f>
        <v>0</v>
      </c>
      <c r="BG718" s="181">
        <f>IF(N718="zákl. přenesená",J718,0)</f>
        <v>0</v>
      </c>
      <c r="BH718" s="181">
        <f>IF(N718="sníž. přenesená",J718,0)</f>
        <v>0</v>
      </c>
      <c r="BI718" s="181">
        <f>IF(N718="nulová",J718,0)</f>
        <v>0</v>
      </c>
      <c r="BJ718" s="12" t="s">
        <v>76</v>
      </c>
      <c r="BK718" s="181">
        <f>ROUND(I718*H718,2)</f>
        <v>0</v>
      </c>
      <c r="BL718" s="12" t="s">
        <v>1369</v>
      </c>
      <c r="BM718" s="12" t="s">
        <v>1397</v>
      </c>
    </row>
    <row r="719" spans="2:65" s="1" customFormat="1" ht="58.5">
      <c r="B719" s="29"/>
      <c r="C719" s="30"/>
      <c r="D719" s="182" t="s">
        <v>118</v>
      </c>
      <c r="E719" s="30"/>
      <c r="F719" s="183" t="s">
        <v>1398</v>
      </c>
      <c r="G719" s="30"/>
      <c r="H719" s="30"/>
      <c r="I719" s="98"/>
      <c r="J719" s="30"/>
      <c r="K719" s="30"/>
      <c r="L719" s="33"/>
      <c r="M719" s="184"/>
      <c r="N719" s="55"/>
      <c r="O719" s="55"/>
      <c r="P719" s="55"/>
      <c r="Q719" s="55"/>
      <c r="R719" s="55"/>
      <c r="S719" s="55"/>
      <c r="T719" s="56"/>
      <c r="AT719" s="12" t="s">
        <v>118</v>
      </c>
      <c r="AU719" s="12" t="s">
        <v>76</v>
      </c>
    </row>
    <row r="720" spans="2:65" s="1" customFormat="1" ht="19.5">
      <c r="B720" s="29"/>
      <c r="C720" s="30"/>
      <c r="D720" s="182" t="s">
        <v>124</v>
      </c>
      <c r="E720" s="30"/>
      <c r="F720" s="185" t="s">
        <v>1399</v>
      </c>
      <c r="G720" s="30"/>
      <c r="H720" s="30"/>
      <c r="I720" s="98"/>
      <c r="J720" s="30"/>
      <c r="K720" s="30"/>
      <c r="L720" s="33"/>
      <c r="M720" s="184"/>
      <c r="N720" s="55"/>
      <c r="O720" s="55"/>
      <c r="P720" s="55"/>
      <c r="Q720" s="55"/>
      <c r="R720" s="55"/>
      <c r="S720" s="55"/>
      <c r="T720" s="56"/>
      <c r="AT720" s="12" t="s">
        <v>124</v>
      </c>
      <c r="AU720" s="12" t="s">
        <v>76</v>
      </c>
    </row>
    <row r="721" spans="2:65" s="1" customFormat="1" ht="16.5" customHeight="1">
      <c r="B721" s="29"/>
      <c r="C721" s="170" t="s">
        <v>1400</v>
      </c>
      <c r="D721" s="170" t="s">
        <v>111</v>
      </c>
      <c r="E721" s="171" t="s">
        <v>1401</v>
      </c>
      <c r="F721" s="172" t="s">
        <v>1402</v>
      </c>
      <c r="G721" s="173" t="s">
        <v>155</v>
      </c>
      <c r="H721" s="174">
        <v>10</v>
      </c>
      <c r="I721" s="175"/>
      <c r="J721" s="176">
        <f>ROUND(I721*H721,2)</f>
        <v>0</v>
      </c>
      <c r="K721" s="172" t="s">
        <v>115</v>
      </c>
      <c r="L721" s="33"/>
      <c r="M721" s="177" t="s">
        <v>1</v>
      </c>
      <c r="N721" s="178" t="s">
        <v>40</v>
      </c>
      <c r="O721" s="55"/>
      <c r="P721" s="179">
        <f>O721*H721</f>
        <v>0</v>
      </c>
      <c r="Q721" s="179">
        <v>0</v>
      </c>
      <c r="R721" s="179">
        <f>Q721*H721</f>
        <v>0</v>
      </c>
      <c r="S721" s="179">
        <v>0</v>
      </c>
      <c r="T721" s="180">
        <f>S721*H721</f>
        <v>0</v>
      </c>
      <c r="AR721" s="12" t="s">
        <v>1369</v>
      </c>
      <c r="AT721" s="12" t="s">
        <v>111</v>
      </c>
      <c r="AU721" s="12" t="s">
        <v>76</v>
      </c>
      <c r="AY721" s="12" t="s">
        <v>108</v>
      </c>
      <c r="BE721" s="181">
        <f>IF(N721="základní",J721,0)</f>
        <v>0</v>
      </c>
      <c r="BF721" s="181">
        <f>IF(N721="snížená",J721,0)</f>
        <v>0</v>
      </c>
      <c r="BG721" s="181">
        <f>IF(N721="zákl. přenesená",J721,0)</f>
        <v>0</v>
      </c>
      <c r="BH721" s="181">
        <f>IF(N721="sníž. přenesená",J721,0)</f>
        <v>0</v>
      </c>
      <c r="BI721" s="181">
        <f>IF(N721="nulová",J721,0)</f>
        <v>0</v>
      </c>
      <c r="BJ721" s="12" t="s">
        <v>76</v>
      </c>
      <c r="BK721" s="181">
        <f>ROUND(I721*H721,2)</f>
        <v>0</v>
      </c>
      <c r="BL721" s="12" t="s">
        <v>1369</v>
      </c>
      <c r="BM721" s="12" t="s">
        <v>1403</v>
      </c>
    </row>
    <row r="722" spans="2:65" s="1" customFormat="1" ht="58.5">
      <c r="B722" s="29"/>
      <c r="C722" s="30"/>
      <c r="D722" s="182" t="s">
        <v>118</v>
      </c>
      <c r="E722" s="30"/>
      <c r="F722" s="183" t="s">
        <v>1404</v>
      </c>
      <c r="G722" s="30"/>
      <c r="H722" s="30"/>
      <c r="I722" s="98"/>
      <c r="J722" s="30"/>
      <c r="K722" s="30"/>
      <c r="L722" s="33"/>
      <c r="M722" s="184"/>
      <c r="N722" s="55"/>
      <c r="O722" s="55"/>
      <c r="P722" s="55"/>
      <c r="Q722" s="55"/>
      <c r="R722" s="55"/>
      <c r="S722" s="55"/>
      <c r="T722" s="56"/>
      <c r="AT722" s="12" t="s">
        <v>118</v>
      </c>
      <c r="AU722" s="12" t="s">
        <v>76</v>
      </c>
    </row>
    <row r="723" spans="2:65" s="1" customFormat="1" ht="19.5">
      <c r="B723" s="29"/>
      <c r="C723" s="30"/>
      <c r="D723" s="182" t="s">
        <v>124</v>
      </c>
      <c r="E723" s="30"/>
      <c r="F723" s="185" t="s">
        <v>1399</v>
      </c>
      <c r="G723" s="30"/>
      <c r="H723" s="30"/>
      <c r="I723" s="98"/>
      <c r="J723" s="30"/>
      <c r="K723" s="30"/>
      <c r="L723" s="33"/>
      <c r="M723" s="184"/>
      <c r="N723" s="55"/>
      <c r="O723" s="55"/>
      <c r="P723" s="55"/>
      <c r="Q723" s="55"/>
      <c r="R723" s="55"/>
      <c r="S723" s="55"/>
      <c r="T723" s="56"/>
      <c r="AT723" s="12" t="s">
        <v>124</v>
      </c>
      <c r="AU723" s="12" t="s">
        <v>76</v>
      </c>
    </row>
    <row r="724" spans="2:65" s="1" customFormat="1" ht="16.5" customHeight="1">
      <c r="B724" s="29"/>
      <c r="C724" s="170" t="s">
        <v>1405</v>
      </c>
      <c r="D724" s="170" t="s">
        <v>111</v>
      </c>
      <c r="E724" s="171" t="s">
        <v>1406</v>
      </c>
      <c r="F724" s="172" t="s">
        <v>1407</v>
      </c>
      <c r="G724" s="173" t="s">
        <v>155</v>
      </c>
      <c r="H724" s="174">
        <v>10</v>
      </c>
      <c r="I724" s="175"/>
      <c r="J724" s="176">
        <f>ROUND(I724*H724,2)</f>
        <v>0</v>
      </c>
      <c r="K724" s="172" t="s">
        <v>115</v>
      </c>
      <c r="L724" s="33"/>
      <c r="M724" s="177" t="s">
        <v>1</v>
      </c>
      <c r="N724" s="178" t="s">
        <v>40</v>
      </c>
      <c r="O724" s="55"/>
      <c r="P724" s="179">
        <f>O724*H724</f>
        <v>0</v>
      </c>
      <c r="Q724" s="179">
        <v>0</v>
      </c>
      <c r="R724" s="179">
        <f>Q724*H724</f>
        <v>0</v>
      </c>
      <c r="S724" s="179">
        <v>0</v>
      </c>
      <c r="T724" s="180">
        <f>S724*H724</f>
        <v>0</v>
      </c>
      <c r="AR724" s="12" t="s">
        <v>1369</v>
      </c>
      <c r="AT724" s="12" t="s">
        <v>111</v>
      </c>
      <c r="AU724" s="12" t="s">
        <v>76</v>
      </c>
      <c r="AY724" s="12" t="s">
        <v>108</v>
      </c>
      <c r="BE724" s="181">
        <f>IF(N724="základní",J724,0)</f>
        <v>0</v>
      </c>
      <c r="BF724" s="181">
        <f>IF(N724="snížená",J724,0)</f>
        <v>0</v>
      </c>
      <c r="BG724" s="181">
        <f>IF(N724="zákl. přenesená",J724,0)</f>
        <v>0</v>
      </c>
      <c r="BH724" s="181">
        <f>IF(N724="sníž. přenesená",J724,0)</f>
        <v>0</v>
      </c>
      <c r="BI724" s="181">
        <f>IF(N724="nulová",J724,0)</f>
        <v>0</v>
      </c>
      <c r="BJ724" s="12" t="s">
        <v>76</v>
      </c>
      <c r="BK724" s="181">
        <f>ROUND(I724*H724,2)</f>
        <v>0</v>
      </c>
      <c r="BL724" s="12" t="s">
        <v>1369</v>
      </c>
      <c r="BM724" s="12" t="s">
        <v>1408</v>
      </c>
    </row>
    <row r="725" spans="2:65" s="1" customFormat="1">
      <c r="B725" s="29"/>
      <c r="C725" s="30"/>
      <c r="D725" s="182" t="s">
        <v>118</v>
      </c>
      <c r="E725" s="30"/>
      <c r="F725" s="183" t="s">
        <v>1407</v>
      </c>
      <c r="G725" s="30"/>
      <c r="H725" s="30"/>
      <c r="I725" s="98"/>
      <c r="J725" s="30"/>
      <c r="K725" s="30"/>
      <c r="L725" s="33"/>
      <c r="M725" s="184"/>
      <c r="N725" s="55"/>
      <c r="O725" s="55"/>
      <c r="P725" s="55"/>
      <c r="Q725" s="55"/>
      <c r="R725" s="55"/>
      <c r="S725" s="55"/>
      <c r="T725" s="56"/>
      <c r="AT725" s="12" t="s">
        <v>118</v>
      </c>
      <c r="AU725" s="12" t="s">
        <v>76</v>
      </c>
    </row>
    <row r="726" spans="2:65" s="1" customFormat="1" ht="19.5">
      <c r="B726" s="29"/>
      <c r="C726" s="30"/>
      <c r="D726" s="182" t="s">
        <v>124</v>
      </c>
      <c r="E726" s="30"/>
      <c r="F726" s="185" t="s">
        <v>1399</v>
      </c>
      <c r="G726" s="30"/>
      <c r="H726" s="30"/>
      <c r="I726" s="98"/>
      <c r="J726" s="30"/>
      <c r="K726" s="30"/>
      <c r="L726" s="33"/>
      <c r="M726" s="184"/>
      <c r="N726" s="55"/>
      <c r="O726" s="55"/>
      <c r="P726" s="55"/>
      <c r="Q726" s="55"/>
      <c r="R726" s="55"/>
      <c r="S726" s="55"/>
      <c r="T726" s="56"/>
      <c r="AT726" s="12" t="s">
        <v>124</v>
      </c>
      <c r="AU726" s="12" t="s">
        <v>76</v>
      </c>
    </row>
    <row r="727" spans="2:65" s="1" customFormat="1" ht="16.5" customHeight="1">
      <c r="B727" s="29"/>
      <c r="C727" s="170" t="s">
        <v>1409</v>
      </c>
      <c r="D727" s="170" t="s">
        <v>111</v>
      </c>
      <c r="E727" s="171" t="s">
        <v>1410</v>
      </c>
      <c r="F727" s="172" t="s">
        <v>1411</v>
      </c>
      <c r="G727" s="173" t="s">
        <v>155</v>
      </c>
      <c r="H727" s="174">
        <v>10</v>
      </c>
      <c r="I727" s="175"/>
      <c r="J727" s="176">
        <f>ROUND(I727*H727,2)</f>
        <v>0</v>
      </c>
      <c r="K727" s="172" t="s">
        <v>115</v>
      </c>
      <c r="L727" s="33"/>
      <c r="M727" s="177" t="s">
        <v>1</v>
      </c>
      <c r="N727" s="178" t="s">
        <v>40</v>
      </c>
      <c r="O727" s="55"/>
      <c r="P727" s="179">
        <f>O727*H727</f>
        <v>0</v>
      </c>
      <c r="Q727" s="179">
        <v>0</v>
      </c>
      <c r="R727" s="179">
        <f>Q727*H727</f>
        <v>0</v>
      </c>
      <c r="S727" s="179">
        <v>0</v>
      </c>
      <c r="T727" s="180">
        <f>S727*H727</f>
        <v>0</v>
      </c>
      <c r="AR727" s="12" t="s">
        <v>1369</v>
      </c>
      <c r="AT727" s="12" t="s">
        <v>111</v>
      </c>
      <c r="AU727" s="12" t="s">
        <v>76</v>
      </c>
      <c r="AY727" s="12" t="s">
        <v>108</v>
      </c>
      <c r="BE727" s="181">
        <f>IF(N727="základní",J727,0)</f>
        <v>0</v>
      </c>
      <c r="BF727" s="181">
        <f>IF(N727="snížená",J727,0)</f>
        <v>0</v>
      </c>
      <c r="BG727" s="181">
        <f>IF(N727="zákl. přenesená",J727,0)</f>
        <v>0</v>
      </c>
      <c r="BH727" s="181">
        <f>IF(N727="sníž. přenesená",J727,0)</f>
        <v>0</v>
      </c>
      <c r="BI727" s="181">
        <f>IF(N727="nulová",J727,0)</f>
        <v>0</v>
      </c>
      <c r="BJ727" s="12" t="s">
        <v>76</v>
      </c>
      <c r="BK727" s="181">
        <f>ROUND(I727*H727,2)</f>
        <v>0</v>
      </c>
      <c r="BL727" s="12" t="s">
        <v>1369</v>
      </c>
      <c r="BM727" s="12" t="s">
        <v>1412</v>
      </c>
    </row>
    <row r="728" spans="2:65" s="1" customFormat="1">
      <c r="B728" s="29"/>
      <c r="C728" s="30"/>
      <c r="D728" s="182" t="s">
        <v>118</v>
      </c>
      <c r="E728" s="30"/>
      <c r="F728" s="183" t="s">
        <v>1411</v>
      </c>
      <c r="G728" s="30"/>
      <c r="H728" s="30"/>
      <c r="I728" s="98"/>
      <c r="J728" s="30"/>
      <c r="K728" s="30"/>
      <c r="L728" s="33"/>
      <c r="M728" s="184"/>
      <c r="N728" s="55"/>
      <c r="O728" s="55"/>
      <c r="P728" s="55"/>
      <c r="Q728" s="55"/>
      <c r="R728" s="55"/>
      <c r="S728" s="55"/>
      <c r="T728" s="56"/>
      <c r="AT728" s="12" t="s">
        <v>118</v>
      </c>
      <c r="AU728" s="12" t="s">
        <v>76</v>
      </c>
    </row>
    <row r="729" spans="2:65" s="1" customFormat="1" ht="19.5">
      <c r="B729" s="29"/>
      <c r="C729" s="30"/>
      <c r="D729" s="182" t="s">
        <v>124</v>
      </c>
      <c r="E729" s="30"/>
      <c r="F729" s="185" t="s">
        <v>1399</v>
      </c>
      <c r="G729" s="30"/>
      <c r="H729" s="30"/>
      <c r="I729" s="98"/>
      <c r="J729" s="30"/>
      <c r="K729" s="30"/>
      <c r="L729" s="33"/>
      <c r="M729" s="184"/>
      <c r="N729" s="55"/>
      <c r="O729" s="55"/>
      <c r="P729" s="55"/>
      <c r="Q729" s="55"/>
      <c r="R729" s="55"/>
      <c r="S729" s="55"/>
      <c r="T729" s="56"/>
      <c r="AT729" s="12" t="s">
        <v>124</v>
      </c>
      <c r="AU729" s="12" t="s">
        <v>76</v>
      </c>
    </row>
    <row r="730" spans="2:65" s="1" customFormat="1" ht="22.5" customHeight="1">
      <c r="B730" s="29"/>
      <c r="C730" s="170" t="s">
        <v>1413</v>
      </c>
      <c r="D730" s="170" t="s">
        <v>111</v>
      </c>
      <c r="E730" s="171" t="s">
        <v>1414</v>
      </c>
      <c r="F730" s="172" t="s">
        <v>1415</v>
      </c>
      <c r="G730" s="173" t="s">
        <v>1102</v>
      </c>
      <c r="H730" s="174">
        <v>400</v>
      </c>
      <c r="I730" s="175"/>
      <c r="J730" s="176">
        <f>ROUND(I730*H730,2)</f>
        <v>0</v>
      </c>
      <c r="K730" s="172" t="s">
        <v>115</v>
      </c>
      <c r="L730" s="33"/>
      <c r="M730" s="177" t="s">
        <v>1</v>
      </c>
      <c r="N730" s="178" t="s">
        <v>40</v>
      </c>
      <c r="O730" s="55"/>
      <c r="P730" s="179">
        <f>O730*H730</f>
        <v>0</v>
      </c>
      <c r="Q730" s="179">
        <v>0</v>
      </c>
      <c r="R730" s="179">
        <f>Q730*H730</f>
        <v>0</v>
      </c>
      <c r="S730" s="179">
        <v>0</v>
      </c>
      <c r="T730" s="180">
        <f>S730*H730</f>
        <v>0</v>
      </c>
      <c r="AR730" s="12" t="s">
        <v>1369</v>
      </c>
      <c r="AT730" s="12" t="s">
        <v>111</v>
      </c>
      <c r="AU730" s="12" t="s">
        <v>76</v>
      </c>
      <c r="AY730" s="12" t="s">
        <v>108</v>
      </c>
      <c r="BE730" s="181">
        <f>IF(N730="základní",J730,0)</f>
        <v>0</v>
      </c>
      <c r="BF730" s="181">
        <f>IF(N730="snížená",J730,0)</f>
        <v>0</v>
      </c>
      <c r="BG730" s="181">
        <f>IF(N730="zákl. přenesená",J730,0)</f>
        <v>0</v>
      </c>
      <c r="BH730" s="181">
        <f>IF(N730="sníž. přenesená",J730,0)</f>
        <v>0</v>
      </c>
      <c r="BI730" s="181">
        <f>IF(N730="nulová",J730,0)</f>
        <v>0</v>
      </c>
      <c r="BJ730" s="12" t="s">
        <v>76</v>
      </c>
      <c r="BK730" s="181">
        <f>ROUND(I730*H730,2)</f>
        <v>0</v>
      </c>
      <c r="BL730" s="12" t="s">
        <v>1369</v>
      </c>
      <c r="BM730" s="12" t="s">
        <v>1416</v>
      </c>
    </row>
    <row r="731" spans="2:65" s="1" customFormat="1">
      <c r="B731" s="29"/>
      <c r="C731" s="30"/>
      <c r="D731" s="182" t="s">
        <v>118</v>
      </c>
      <c r="E731" s="30"/>
      <c r="F731" s="183" t="s">
        <v>1415</v>
      </c>
      <c r="G731" s="30"/>
      <c r="H731" s="30"/>
      <c r="I731" s="98"/>
      <c r="J731" s="30"/>
      <c r="K731" s="30"/>
      <c r="L731" s="33"/>
      <c r="M731" s="184"/>
      <c r="N731" s="55"/>
      <c r="O731" s="55"/>
      <c r="P731" s="55"/>
      <c r="Q731" s="55"/>
      <c r="R731" s="55"/>
      <c r="S731" s="55"/>
      <c r="T731" s="56"/>
      <c r="AT731" s="12" t="s">
        <v>118</v>
      </c>
      <c r="AU731" s="12" t="s">
        <v>76</v>
      </c>
    </row>
    <row r="732" spans="2:65" s="1" customFormat="1" ht="19.5">
      <c r="B732" s="29"/>
      <c r="C732" s="30"/>
      <c r="D732" s="182" t="s">
        <v>124</v>
      </c>
      <c r="E732" s="30"/>
      <c r="F732" s="185" t="s">
        <v>1417</v>
      </c>
      <c r="G732" s="30"/>
      <c r="H732" s="30"/>
      <c r="I732" s="98"/>
      <c r="J732" s="30"/>
      <c r="K732" s="30"/>
      <c r="L732" s="33"/>
      <c r="M732" s="184"/>
      <c r="N732" s="55"/>
      <c r="O732" s="55"/>
      <c r="P732" s="55"/>
      <c r="Q732" s="55"/>
      <c r="R732" s="55"/>
      <c r="S732" s="55"/>
      <c r="T732" s="56"/>
      <c r="AT732" s="12" t="s">
        <v>124</v>
      </c>
      <c r="AU732" s="12" t="s">
        <v>76</v>
      </c>
    </row>
    <row r="733" spans="2:65" s="1" customFormat="1" ht="22.5" customHeight="1">
      <c r="B733" s="29"/>
      <c r="C733" s="170" t="s">
        <v>1418</v>
      </c>
      <c r="D733" s="170" t="s">
        <v>111</v>
      </c>
      <c r="E733" s="171" t="s">
        <v>1419</v>
      </c>
      <c r="F733" s="172" t="s">
        <v>1420</v>
      </c>
      <c r="G733" s="173" t="s">
        <v>1102</v>
      </c>
      <c r="H733" s="174">
        <v>300</v>
      </c>
      <c r="I733" s="175"/>
      <c r="J733" s="176">
        <f>ROUND(I733*H733,2)</f>
        <v>0</v>
      </c>
      <c r="K733" s="172" t="s">
        <v>115</v>
      </c>
      <c r="L733" s="33"/>
      <c r="M733" s="177" t="s">
        <v>1</v>
      </c>
      <c r="N733" s="178" t="s">
        <v>40</v>
      </c>
      <c r="O733" s="55"/>
      <c r="P733" s="179">
        <f>O733*H733</f>
        <v>0</v>
      </c>
      <c r="Q733" s="179">
        <v>0</v>
      </c>
      <c r="R733" s="179">
        <f>Q733*H733</f>
        <v>0</v>
      </c>
      <c r="S733" s="179">
        <v>0</v>
      </c>
      <c r="T733" s="180">
        <f>S733*H733</f>
        <v>0</v>
      </c>
      <c r="AR733" s="12" t="s">
        <v>1369</v>
      </c>
      <c r="AT733" s="12" t="s">
        <v>111</v>
      </c>
      <c r="AU733" s="12" t="s">
        <v>76</v>
      </c>
      <c r="AY733" s="12" t="s">
        <v>108</v>
      </c>
      <c r="BE733" s="181">
        <f>IF(N733="základní",J733,0)</f>
        <v>0</v>
      </c>
      <c r="BF733" s="181">
        <f>IF(N733="snížená",J733,0)</f>
        <v>0</v>
      </c>
      <c r="BG733" s="181">
        <f>IF(N733="zákl. přenesená",J733,0)</f>
        <v>0</v>
      </c>
      <c r="BH733" s="181">
        <f>IF(N733="sníž. přenesená",J733,0)</f>
        <v>0</v>
      </c>
      <c r="BI733" s="181">
        <f>IF(N733="nulová",J733,0)</f>
        <v>0</v>
      </c>
      <c r="BJ733" s="12" t="s">
        <v>76</v>
      </c>
      <c r="BK733" s="181">
        <f>ROUND(I733*H733,2)</f>
        <v>0</v>
      </c>
      <c r="BL733" s="12" t="s">
        <v>1369</v>
      </c>
      <c r="BM733" s="12" t="s">
        <v>1421</v>
      </c>
    </row>
    <row r="734" spans="2:65" s="1" customFormat="1">
      <c r="B734" s="29"/>
      <c r="C734" s="30"/>
      <c r="D734" s="182" t="s">
        <v>118</v>
      </c>
      <c r="E734" s="30"/>
      <c r="F734" s="183" t="s">
        <v>1420</v>
      </c>
      <c r="G734" s="30"/>
      <c r="H734" s="30"/>
      <c r="I734" s="98"/>
      <c r="J734" s="30"/>
      <c r="K734" s="30"/>
      <c r="L734" s="33"/>
      <c r="M734" s="184"/>
      <c r="N734" s="55"/>
      <c r="O734" s="55"/>
      <c r="P734" s="55"/>
      <c r="Q734" s="55"/>
      <c r="R734" s="55"/>
      <c r="S734" s="55"/>
      <c r="T734" s="56"/>
      <c r="AT734" s="12" t="s">
        <v>118</v>
      </c>
      <c r="AU734" s="12" t="s">
        <v>76</v>
      </c>
    </row>
    <row r="735" spans="2:65" s="1" customFormat="1" ht="19.5">
      <c r="B735" s="29"/>
      <c r="C735" s="30"/>
      <c r="D735" s="182" t="s">
        <v>124</v>
      </c>
      <c r="E735" s="30"/>
      <c r="F735" s="185" t="s">
        <v>1417</v>
      </c>
      <c r="G735" s="30"/>
      <c r="H735" s="30"/>
      <c r="I735" s="98"/>
      <c r="J735" s="30"/>
      <c r="K735" s="30"/>
      <c r="L735" s="33"/>
      <c r="M735" s="184"/>
      <c r="N735" s="55"/>
      <c r="O735" s="55"/>
      <c r="P735" s="55"/>
      <c r="Q735" s="55"/>
      <c r="R735" s="55"/>
      <c r="S735" s="55"/>
      <c r="T735" s="56"/>
      <c r="AT735" s="12" t="s">
        <v>124</v>
      </c>
      <c r="AU735" s="12" t="s">
        <v>76</v>
      </c>
    </row>
    <row r="736" spans="2:65" s="1" customFormat="1" ht="22.5" customHeight="1">
      <c r="B736" s="29"/>
      <c r="C736" s="170" t="s">
        <v>1422</v>
      </c>
      <c r="D736" s="170" t="s">
        <v>111</v>
      </c>
      <c r="E736" s="171" t="s">
        <v>1423</v>
      </c>
      <c r="F736" s="172" t="s">
        <v>1424</v>
      </c>
      <c r="G736" s="173" t="s">
        <v>1102</v>
      </c>
      <c r="H736" s="174">
        <v>200</v>
      </c>
      <c r="I736" s="175"/>
      <c r="J736" s="176">
        <f>ROUND(I736*H736,2)</f>
        <v>0</v>
      </c>
      <c r="K736" s="172" t="s">
        <v>115</v>
      </c>
      <c r="L736" s="33"/>
      <c r="M736" s="177" t="s">
        <v>1</v>
      </c>
      <c r="N736" s="178" t="s">
        <v>40</v>
      </c>
      <c r="O736" s="55"/>
      <c r="P736" s="179">
        <f>O736*H736</f>
        <v>0</v>
      </c>
      <c r="Q736" s="179">
        <v>0</v>
      </c>
      <c r="R736" s="179">
        <f>Q736*H736</f>
        <v>0</v>
      </c>
      <c r="S736" s="179">
        <v>0</v>
      </c>
      <c r="T736" s="180">
        <f>S736*H736</f>
        <v>0</v>
      </c>
      <c r="AR736" s="12" t="s">
        <v>1369</v>
      </c>
      <c r="AT736" s="12" t="s">
        <v>111</v>
      </c>
      <c r="AU736" s="12" t="s">
        <v>76</v>
      </c>
      <c r="AY736" s="12" t="s">
        <v>108</v>
      </c>
      <c r="BE736" s="181">
        <f>IF(N736="základní",J736,0)</f>
        <v>0</v>
      </c>
      <c r="BF736" s="181">
        <f>IF(N736="snížená",J736,0)</f>
        <v>0</v>
      </c>
      <c r="BG736" s="181">
        <f>IF(N736="zákl. přenesená",J736,0)</f>
        <v>0</v>
      </c>
      <c r="BH736" s="181">
        <f>IF(N736="sníž. přenesená",J736,0)</f>
        <v>0</v>
      </c>
      <c r="BI736" s="181">
        <f>IF(N736="nulová",J736,0)</f>
        <v>0</v>
      </c>
      <c r="BJ736" s="12" t="s">
        <v>76</v>
      </c>
      <c r="BK736" s="181">
        <f>ROUND(I736*H736,2)</f>
        <v>0</v>
      </c>
      <c r="BL736" s="12" t="s">
        <v>1369</v>
      </c>
      <c r="BM736" s="12" t="s">
        <v>1425</v>
      </c>
    </row>
    <row r="737" spans="2:65" s="1" customFormat="1">
      <c r="B737" s="29"/>
      <c r="C737" s="30"/>
      <c r="D737" s="182" t="s">
        <v>118</v>
      </c>
      <c r="E737" s="30"/>
      <c r="F737" s="183" t="s">
        <v>1424</v>
      </c>
      <c r="G737" s="30"/>
      <c r="H737" s="30"/>
      <c r="I737" s="98"/>
      <c r="J737" s="30"/>
      <c r="K737" s="30"/>
      <c r="L737" s="33"/>
      <c r="M737" s="184"/>
      <c r="N737" s="55"/>
      <c r="O737" s="55"/>
      <c r="P737" s="55"/>
      <c r="Q737" s="55"/>
      <c r="R737" s="55"/>
      <c r="S737" s="55"/>
      <c r="T737" s="56"/>
      <c r="AT737" s="12" t="s">
        <v>118</v>
      </c>
      <c r="AU737" s="12" t="s">
        <v>76</v>
      </c>
    </row>
    <row r="738" spans="2:65" s="1" customFormat="1" ht="19.5">
      <c r="B738" s="29"/>
      <c r="C738" s="30"/>
      <c r="D738" s="182" t="s">
        <v>124</v>
      </c>
      <c r="E738" s="30"/>
      <c r="F738" s="185" t="s">
        <v>1417</v>
      </c>
      <c r="G738" s="30"/>
      <c r="H738" s="30"/>
      <c r="I738" s="98"/>
      <c r="J738" s="30"/>
      <c r="K738" s="30"/>
      <c r="L738" s="33"/>
      <c r="M738" s="184"/>
      <c r="N738" s="55"/>
      <c r="O738" s="55"/>
      <c r="P738" s="55"/>
      <c r="Q738" s="55"/>
      <c r="R738" s="55"/>
      <c r="S738" s="55"/>
      <c r="T738" s="56"/>
      <c r="AT738" s="12" t="s">
        <v>124</v>
      </c>
      <c r="AU738" s="12" t="s">
        <v>76</v>
      </c>
    </row>
    <row r="739" spans="2:65" s="1" customFormat="1" ht="22.5" customHeight="1">
      <c r="B739" s="29"/>
      <c r="C739" s="170" t="s">
        <v>1426</v>
      </c>
      <c r="D739" s="170" t="s">
        <v>111</v>
      </c>
      <c r="E739" s="171" t="s">
        <v>1427</v>
      </c>
      <c r="F739" s="172" t="s">
        <v>1428</v>
      </c>
      <c r="G739" s="173" t="s">
        <v>1102</v>
      </c>
      <c r="H739" s="174">
        <v>100</v>
      </c>
      <c r="I739" s="175"/>
      <c r="J739" s="176">
        <f>ROUND(I739*H739,2)</f>
        <v>0</v>
      </c>
      <c r="K739" s="172" t="s">
        <v>115</v>
      </c>
      <c r="L739" s="33"/>
      <c r="M739" s="177" t="s">
        <v>1</v>
      </c>
      <c r="N739" s="178" t="s">
        <v>40</v>
      </c>
      <c r="O739" s="55"/>
      <c r="P739" s="179">
        <f>O739*H739</f>
        <v>0</v>
      </c>
      <c r="Q739" s="179">
        <v>0</v>
      </c>
      <c r="R739" s="179">
        <f>Q739*H739</f>
        <v>0</v>
      </c>
      <c r="S739" s="179">
        <v>0</v>
      </c>
      <c r="T739" s="180">
        <f>S739*H739</f>
        <v>0</v>
      </c>
      <c r="AR739" s="12" t="s">
        <v>1369</v>
      </c>
      <c r="AT739" s="12" t="s">
        <v>111</v>
      </c>
      <c r="AU739" s="12" t="s">
        <v>76</v>
      </c>
      <c r="AY739" s="12" t="s">
        <v>108</v>
      </c>
      <c r="BE739" s="181">
        <f>IF(N739="základní",J739,0)</f>
        <v>0</v>
      </c>
      <c r="BF739" s="181">
        <f>IF(N739="snížená",J739,0)</f>
        <v>0</v>
      </c>
      <c r="BG739" s="181">
        <f>IF(N739="zákl. přenesená",J739,0)</f>
        <v>0</v>
      </c>
      <c r="BH739" s="181">
        <f>IF(N739="sníž. přenesená",J739,0)</f>
        <v>0</v>
      </c>
      <c r="BI739" s="181">
        <f>IF(N739="nulová",J739,0)</f>
        <v>0</v>
      </c>
      <c r="BJ739" s="12" t="s">
        <v>76</v>
      </c>
      <c r="BK739" s="181">
        <f>ROUND(I739*H739,2)</f>
        <v>0</v>
      </c>
      <c r="BL739" s="12" t="s">
        <v>1369</v>
      </c>
      <c r="BM739" s="12" t="s">
        <v>1429</v>
      </c>
    </row>
    <row r="740" spans="2:65" s="1" customFormat="1" ht="58.5">
      <c r="B740" s="29"/>
      <c r="C740" s="30"/>
      <c r="D740" s="182" t="s">
        <v>118</v>
      </c>
      <c r="E740" s="30"/>
      <c r="F740" s="183" t="s">
        <v>1430</v>
      </c>
      <c r="G740" s="30"/>
      <c r="H740" s="30"/>
      <c r="I740" s="98"/>
      <c r="J740" s="30"/>
      <c r="K740" s="30"/>
      <c r="L740" s="33"/>
      <c r="M740" s="184"/>
      <c r="N740" s="55"/>
      <c r="O740" s="55"/>
      <c r="P740" s="55"/>
      <c r="Q740" s="55"/>
      <c r="R740" s="55"/>
      <c r="S740" s="55"/>
      <c r="T740" s="56"/>
      <c r="AT740" s="12" t="s">
        <v>118</v>
      </c>
      <c r="AU740" s="12" t="s">
        <v>76</v>
      </c>
    </row>
    <row r="741" spans="2:65" s="1" customFormat="1" ht="19.5">
      <c r="B741" s="29"/>
      <c r="C741" s="30"/>
      <c r="D741" s="182" t="s">
        <v>124</v>
      </c>
      <c r="E741" s="30"/>
      <c r="F741" s="185" t="s">
        <v>1417</v>
      </c>
      <c r="G741" s="30"/>
      <c r="H741" s="30"/>
      <c r="I741" s="98"/>
      <c r="J741" s="30"/>
      <c r="K741" s="30"/>
      <c r="L741" s="33"/>
      <c r="M741" s="184"/>
      <c r="N741" s="55"/>
      <c r="O741" s="55"/>
      <c r="P741" s="55"/>
      <c r="Q741" s="55"/>
      <c r="R741" s="55"/>
      <c r="S741" s="55"/>
      <c r="T741" s="56"/>
      <c r="AT741" s="12" t="s">
        <v>124</v>
      </c>
      <c r="AU741" s="12" t="s">
        <v>76</v>
      </c>
    </row>
    <row r="742" spans="2:65" s="1" customFormat="1" ht="16.5" customHeight="1">
      <c r="B742" s="29"/>
      <c r="C742" s="170" t="s">
        <v>1431</v>
      </c>
      <c r="D742" s="170" t="s">
        <v>111</v>
      </c>
      <c r="E742" s="171" t="s">
        <v>1432</v>
      </c>
      <c r="F742" s="172" t="s">
        <v>1433</v>
      </c>
      <c r="G742" s="173" t="s">
        <v>1102</v>
      </c>
      <c r="H742" s="174">
        <v>300</v>
      </c>
      <c r="I742" s="175"/>
      <c r="J742" s="176">
        <f>ROUND(I742*H742,2)</f>
        <v>0</v>
      </c>
      <c r="K742" s="172" t="s">
        <v>115</v>
      </c>
      <c r="L742" s="33"/>
      <c r="M742" s="177" t="s">
        <v>1</v>
      </c>
      <c r="N742" s="178" t="s">
        <v>40</v>
      </c>
      <c r="O742" s="55"/>
      <c r="P742" s="179">
        <f>O742*H742</f>
        <v>0</v>
      </c>
      <c r="Q742" s="179">
        <v>0</v>
      </c>
      <c r="R742" s="179">
        <f>Q742*H742</f>
        <v>0</v>
      </c>
      <c r="S742" s="179">
        <v>0</v>
      </c>
      <c r="T742" s="180">
        <f>S742*H742</f>
        <v>0</v>
      </c>
      <c r="AR742" s="12" t="s">
        <v>116</v>
      </c>
      <c r="AT742" s="12" t="s">
        <v>111</v>
      </c>
      <c r="AU742" s="12" t="s">
        <v>76</v>
      </c>
      <c r="AY742" s="12" t="s">
        <v>108</v>
      </c>
      <c r="BE742" s="181">
        <f>IF(N742="základní",J742,0)</f>
        <v>0</v>
      </c>
      <c r="BF742" s="181">
        <f>IF(N742="snížená",J742,0)</f>
        <v>0</v>
      </c>
      <c r="BG742" s="181">
        <f>IF(N742="zákl. přenesená",J742,0)</f>
        <v>0</v>
      </c>
      <c r="BH742" s="181">
        <f>IF(N742="sníž. přenesená",J742,0)</f>
        <v>0</v>
      </c>
      <c r="BI742" s="181">
        <f>IF(N742="nulová",J742,0)</f>
        <v>0</v>
      </c>
      <c r="BJ742" s="12" t="s">
        <v>76</v>
      </c>
      <c r="BK742" s="181">
        <f>ROUND(I742*H742,2)</f>
        <v>0</v>
      </c>
      <c r="BL742" s="12" t="s">
        <v>116</v>
      </c>
      <c r="BM742" s="12" t="s">
        <v>1434</v>
      </c>
    </row>
    <row r="743" spans="2:65" s="1" customFormat="1">
      <c r="B743" s="29"/>
      <c r="C743" s="30"/>
      <c r="D743" s="182" t="s">
        <v>118</v>
      </c>
      <c r="E743" s="30"/>
      <c r="F743" s="183" t="s">
        <v>1433</v>
      </c>
      <c r="G743" s="30"/>
      <c r="H743" s="30"/>
      <c r="I743" s="98"/>
      <c r="J743" s="30"/>
      <c r="K743" s="30"/>
      <c r="L743" s="33"/>
      <c r="M743" s="184"/>
      <c r="N743" s="55"/>
      <c r="O743" s="55"/>
      <c r="P743" s="55"/>
      <c r="Q743" s="55"/>
      <c r="R743" s="55"/>
      <c r="S743" s="55"/>
      <c r="T743" s="56"/>
      <c r="AT743" s="12" t="s">
        <v>118</v>
      </c>
      <c r="AU743" s="12" t="s">
        <v>76</v>
      </c>
    </row>
    <row r="744" spans="2:65" s="1" customFormat="1" ht="16.5" customHeight="1">
      <c r="B744" s="29"/>
      <c r="C744" s="170" t="s">
        <v>1435</v>
      </c>
      <c r="D744" s="170" t="s">
        <v>111</v>
      </c>
      <c r="E744" s="171" t="s">
        <v>1436</v>
      </c>
      <c r="F744" s="172" t="s">
        <v>1437</v>
      </c>
      <c r="G744" s="173" t="s">
        <v>1102</v>
      </c>
      <c r="H744" s="174">
        <v>230</v>
      </c>
      <c r="I744" s="175"/>
      <c r="J744" s="176">
        <f>ROUND(I744*H744,2)</f>
        <v>0</v>
      </c>
      <c r="K744" s="172" t="s">
        <v>115</v>
      </c>
      <c r="L744" s="33"/>
      <c r="M744" s="177" t="s">
        <v>1</v>
      </c>
      <c r="N744" s="178" t="s">
        <v>40</v>
      </c>
      <c r="O744" s="55"/>
      <c r="P744" s="179">
        <f>O744*H744</f>
        <v>0</v>
      </c>
      <c r="Q744" s="179">
        <v>0</v>
      </c>
      <c r="R744" s="179">
        <f>Q744*H744</f>
        <v>0</v>
      </c>
      <c r="S744" s="179">
        <v>0</v>
      </c>
      <c r="T744" s="180">
        <f>S744*H744</f>
        <v>0</v>
      </c>
      <c r="AR744" s="12" t="s">
        <v>116</v>
      </c>
      <c r="AT744" s="12" t="s">
        <v>111</v>
      </c>
      <c r="AU744" s="12" t="s">
        <v>76</v>
      </c>
      <c r="AY744" s="12" t="s">
        <v>108</v>
      </c>
      <c r="BE744" s="181">
        <f>IF(N744="základní",J744,0)</f>
        <v>0</v>
      </c>
      <c r="BF744" s="181">
        <f>IF(N744="snížená",J744,0)</f>
        <v>0</v>
      </c>
      <c r="BG744" s="181">
        <f>IF(N744="zákl. přenesená",J744,0)</f>
        <v>0</v>
      </c>
      <c r="BH744" s="181">
        <f>IF(N744="sníž. přenesená",J744,0)</f>
        <v>0</v>
      </c>
      <c r="BI744" s="181">
        <f>IF(N744="nulová",J744,0)</f>
        <v>0</v>
      </c>
      <c r="BJ744" s="12" t="s">
        <v>76</v>
      </c>
      <c r="BK744" s="181">
        <f>ROUND(I744*H744,2)</f>
        <v>0</v>
      </c>
      <c r="BL744" s="12" t="s">
        <v>116</v>
      </c>
      <c r="BM744" s="12" t="s">
        <v>1438</v>
      </c>
    </row>
    <row r="745" spans="2:65" s="1" customFormat="1">
      <c r="B745" s="29"/>
      <c r="C745" s="30"/>
      <c r="D745" s="182" t="s">
        <v>118</v>
      </c>
      <c r="E745" s="30"/>
      <c r="F745" s="183" t="s">
        <v>1437</v>
      </c>
      <c r="G745" s="30"/>
      <c r="H745" s="30"/>
      <c r="I745" s="98"/>
      <c r="J745" s="30"/>
      <c r="K745" s="30"/>
      <c r="L745" s="33"/>
      <c r="M745" s="184"/>
      <c r="N745" s="55"/>
      <c r="O745" s="55"/>
      <c r="P745" s="55"/>
      <c r="Q745" s="55"/>
      <c r="R745" s="55"/>
      <c r="S745" s="55"/>
      <c r="T745" s="56"/>
      <c r="AT745" s="12" t="s">
        <v>118</v>
      </c>
      <c r="AU745" s="12" t="s">
        <v>76</v>
      </c>
    </row>
    <row r="746" spans="2:65" s="1" customFormat="1" ht="16.5" customHeight="1">
      <c r="B746" s="29"/>
      <c r="C746" s="170" t="s">
        <v>1439</v>
      </c>
      <c r="D746" s="170" t="s">
        <v>111</v>
      </c>
      <c r="E746" s="171" t="s">
        <v>1440</v>
      </c>
      <c r="F746" s="172" t="s">
        <v>1441</v>
      </c>
      <c r="G746" s="173" t="s">
        <v>155</v>
      </c>
      <c r="H746" s="174">
        <v>100</v>
      </c>
      <c r="I746" s="175"/>
      <c r="J746" s="176">
        <f>ROUND(I746*H746,2)</f>
        <v>0</v>
      </c>
      <c r="K746" s="172" t="s">
        <v>115</v>
      </c>
      <c r="L746" s="33"/>
      <c r="M746" s="177" t="s">
        <v>1</v>
      </c>
      <c r="N746" s="178" t="s">
        <v>40</v>
      </c>
      <c r="O746" s="55"/>
      <c r="P746" s="179">
        <f>O746*H746</f>
        <v>0</v>
      </c>
      <c r="Q746" s="179">
        <v>0</v>
      </c>
      <c r="R746" s="179">
        <f>Q746*H746</f>
        <v>0</v>
      </c>
      <c r="S746" s="179">
        <v>0</v>
      </c>
      <c r="T746" s="180">
        <f>S746*H746</f>
        <v>0</v>
      </c>
      <c r="AR746" s="12" t="s">
        <v>116</v>
      </c>
      <c r="AT746" s="12" t="s">
        <v>111</v>
      </c>
      <c r="AU746" s="12" t="s">
        <v>76</v>
      </c>
      <c r="AY746" s="12" t="s">
        <v>108</v>
      </c>
      <c r="BE746" s="181">
        <f>IF(N746="základní",J746,0)</f>
        <v>0</v>
      </c>
      <c r="BF746" s="181">
        <f>IF(N746="snížená",J746,0)</f>
        <v>0</v>
      </c>
      <c r="BG746" s="181">
        <f>IF(N746="zákl. přenesená",J746,0)</f>
        <v>0</v>
      </c>
      <c r="BH746" s="181">
        <f>IF(N746="sníž. přenesená",J746,0)</f>
        <v>0</v>
      </c>
      <c r="BI746" s="181">
        <f>IF(N746="nulová",J746,0)</f>
        <v>0</v>
      </c>
      <c r="BJ746" s="12" t="s">
        <v>76</v>
      </c>
      <c r="BK746" s="181">
        <f>ROUND(I746*H746,2)</f>
        <v>0</v>
      </c>
      <c r="BL746" s="12" t="s">
        <v>116</v>
      </c>
      <c r="BM746" s="12" t="s">
        <v>1442</v>
      </c>
    </row>
    <row r="747" spans="2:65" s="1" customFormat="1">
      <c r="B747" s="29"/>
      <c r="C747" s="30"/>
      <c r="D747" s="182" t="s">
        <v>118</v>
      </c>
      <c r="E747" s="30"/>
      <c r="F747" s="183" t="s">
        <v>1441</v>
      </c>
      <c r="G747" s="30"/>
      <c r="H747" s="30"/>
      <c r="I747" s="98"/>
      <c r="J747" s="30"/>
      <c r="K747" s="30"/>
      <c r="L747" s="33"/>
      <c r="M747" s="184"/>
      <c r="N747" s="55"/>
      <c r="O747" s="55"/>
      <c r="P747" s="55"/>
      <c r="Q747" s="55"/>
      <c r="R747" s="55"/>
      <c r="S747" s="55"/>
      <c r="T747" s="56"/>
      <c r="AT747" s="12" t="s">
        <v>118</v>
      </c>
      <c r="AU747" s="12" t="s">
        <v>76</v>
      </c>
    </row>
    <row r="748" spans="2:65" s="1" customFormat="1" ht="16.5" customHeight="1">
      <c r="B748" s="29"/>
      <c r="C748" s="170" t="s">
        <v>1443</v>
      </c>
      <c r="D748" s="170" t="s">
        <v>111</v>
      </c>
      <c r="E748" s="171" t="s">
        <v>1444</v>
      </c>
      <c r="F748" s="172" t="s">
        <v>1445</v>
      </c>
      <c r="G748" s="173" t="s">
        <v>155</v>
      </c>
      <c r="H748" s="174">
        <v>20</v>
      </c>
      <c r="I748" s="175"/>
      <c r="J748" s="176">
        <f>ROUND(I748*H748,2)</f>
        <v>0</v>
      </c>
      <c r="K748" s="172" t="s">
        <v>115</v>
      </c>
      <c r="L748" s="33"/>
      <c r="M748" s="177" t="s">
        <v>1</v>
      </c>
      <c r="N748" s="178" t="s">
        <v>40</v>
      </c>
      <c r="O748" s="55"/>
      <c r="P748" s="179">
        <f>O748*H748</f>
        <v>0</v>
      </c>
      <c r="Q748" s="179">
        <v>0</v>
      </c>
      <c r="R748" s="179">
        <f>Q748*H748</f>
        <v>0</v>
      </c>
      <c r="S748" s="179">
        <v>0</v>
      </c>
      <c r="T748" s="180">
        <f>S748*H748</f>
        <v>0</v>
      </c>
      <c r="AR748" s="12" t="s">
        <v>116</v>
      </c>
      <c r="AT748" s="12" t="s">
        <v>111</v>
      </c>
      <c r="AU748" s="12" t="s">
        <v>76</v>
      </c>
      <c r="AY748" s="12" t="s">
        <v>108</v>
      </c>
      <c r="BE748" s="181">
        <f>IF(N748="základní",J748,0)</f>
        <v>0</v>
      </c>
      <c r="BF748" s="181">
        <f>IF(N748="snížená",J748,0)</f>
        <v>0</v>
      </c>
      <c r="BG748" s="181">
        <f>IF(N748="zákl. přenesená",J748,0)</f>
        <v>0</v>
      </c>
      <c r="BH748" s="181">
        <f>IF(N748="sníž. přenesená",J748,0)</f>
        <v>0</v>
      </c>
      <c r="BI748" s="181">
        <f>IF(N748="nulová",J748,0)</f>
        <v>0</v>
      </c>
      <c r="BJ748" s="12" t="s">
        <v>76</v>
      </c>
      <c r="BK748" s="181">
        <f>ROUND(I748*H748,2)</f>
        <v>0</v>
      </c>
      <c r="BL748" s="12" t="s">
        <v>116</v>
      </c>
      <c r="BM748" s="12" t="s">
        <v>1446</v>
      </c>
    </row>
    <row r="749" spans="2:65" s="1" customFormat="1">
      <c r="B749" s="29"/>
      <c r="C749" s="30"/>
      <c r="D749" s="182" t="s">
        <v>118</v>
      </c>
      <c r="E749" s="30"/>
      <c r="F749" s="183" t="s">
        <v>1445</v>
      </c>
      <c r="G749" s="30"/>
      <c r="H749" s="30"/>
      <c r="I749" s="98"/>
      <c r="J749" s="30"/>
      <c r="K749" s="30"/>
      <c r="L749" s="33"/>
      <c r="M749" s="196"/>
      <c r="N749" s="197"/>
      <c r="O749" s="197"/>
      <c r="P749" s="197"/>
      <c r="Q749" s="197"/>
      <c r="R749" s="197"/>
      <c r="S749" s="197"/>
      <c r="T749" s="198"/>
      <c r="AT749" s="12" t="s">
        <v>118</v>
      </c>
      <c r="AU749" s="12" t="s">
        <v>76</v>
      </c>
    </row>
    <row r="750" spans="2:65" s="1" customFormat="1" ht="6.95" customHeight="1">
      <c r="B750" s="41"/>
      <c r="C750" s="42"/>
      <c r="D750" s="42"/>
      <c r="E750" s="42"/>
      <c r="F750" s="42"/>
      <c r="G750" s="42"/>
      <c r="H750" s="42"/>
      <c r="I750" s="120"/>
      <c r="J750" s="42"/>
      <c r="K750" s="42"/>
      <c r="L750" s="33"/>
    </row>
  </sheetData>
  <sheetProtection algorithmName="SHA-512" hashValue="sdN4V92KmedcSCZmpSKPHvpwBTrTGsf5m3dSfg2gupAw8zP23pm95E4eSFJIFNg4nAuxEGJERR4vYFWldo2ELA==" saltValue="Pf0dmMYmEwIcMWs8zySYJsIQY9sZFvo/9J4OEdl5y9Ou7L7nVo+jiGHVV3wMfIMwafTv1ycg7DkXnP6Pe6yU2A==" spinCount="100000" sheet="1" objects="1" scenarios="1" formatColumns="0" formatRows="0" autoFilter="0"/>
  <autoFilter ref="C81:K749"/>
  <mergeCells count="9">
    <mergeCell ref="E50:H50"/>
    <mergeCell ref="E72:H72"/>
    <mergeCell ref="E74:H74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04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style="92" customWidth="1"/>
    <col min="10" max="10" width="23.5" customWidth="1"/>
    <col min="11" max="11" width="15.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AT2" s="12" t="s">
        <v>81</v>
      </c>
    </row>
    <row r="3" spans="2:46" ht="6.95" customHeight="1">
      <c r="B3" s="93"/>
      <c r="C3" s="94"/>
      <c r="D3" s="94"/>
      <c r="E3" s="94"/>
      <c r="F3" s="94"/>
      <c r="G3" s="94"/>
      <c r="H3" s="94"/>
      <c r="I3" s="95"/>
      <c r="J3" s="94"/>
      <c r="K3" s="94"/>
      <c r="L3" s="15"/>
      <c r="AT3" s="12" t="s">
        <v>78</v>
      </c>
    </row>
    <row r="4" spans="2:46" ht="24.95" customHeight="1">
      <c r="B4" s="15"/>
      <c r="D4" s="96" t="s">
        <v>82</v>
      </c>
      <c r="L4" s="15"/>
      <c r="M4" s="19" t="s">
        <v>10</v>
      </c>
      <c r="AT4" s="12" t="s">
        <v>4</v>
      </c>
    </row>
    <row r="5" spans="2:46" ht="6.95" customHeight="1">
      <c r="B5" s="15"/>
      <c r="L5" s="15"/>
    </row>
    <row r="6" spans="2:46" ht="12" customHeight="1">
      <c r="B6" s="15"/>
      <c r="D6" s="97" t="s">
        <v>16</v>
      </c>
      <c r="L6" s="15"/>
    </row>
    <row r="7" spans="2:46" ht="16.5" customHeight="1">
      <c r="B7" s="15"/>
      <c r="E7" s="243" t="str">
        <f>'Rekapitulace stavby'!K6</f>
        <v>Svařování, navařování, broušení, výměna ocelových součástí výhybek a kolejnic 2019 - ST ZLN</v>
      </c>
      <c r="F7" s="244"/>
      <c r="G7" s="244"/>
      <c r="H7" s="244"/>
      <c r="L7" s="15"/>
    </row>
    <row r="8" spans="2:46" s="1" customFormat="1" ht="12" customHeight="1">
      <c r="B8" s="33"/>
      <c r="D8" s="97" t="s">
        <v>83</v>
      </c>
      <c r="I8" s="98"/>
      <c r="L8" s="33"/>
    </row>
    <row r="9" spans="2:46" s="1" customFormat="1" ht="36.950000000000003" customHeight="1">
      <c r="B9" s="33"/>
      <c r="E9" s="245" t="s">
        <v>1447</v>
      </c>
      <c r="F9" s="246"/>
      <c r="G9" s="246"/>
      <c r="H9" s="246"/>
      <c r="I9" s="98"/>
      <c r="L9" s="33"/>
    </row>
    <row r="10" spans="2:46" s="1" customFormat="1">
      <c r="B10" s="33"/>
      <c r="I10" s="98"/>
      <c r="L10" s="33"/>
    </row>
    <row r="11" spans="2:46" s="1" customFormat="1" ht="12" customHeight="1">
      <c r="B11" s="33"/>
      <c r="D11" s="97" t="s">
        <v>18</v>
      </c>
      <c r="F11" s="12" t="s">
        <v>1</v>
      </c>
      <c r="I11" s="99" t="s">
        <v>19</v>
      </c>
      <c r="J11" s="12" t="s">
        <v>1</v>
      </c>
      <c r="L11" s="33"/>
    </row>
    <row r="12" spans="2:46" s="1" customFormat="1" ht="12" customHeight="1">
      <c r="B12" s="33"/>
      <c r="D12" s="97" t="s">
        <v>20</v>
      </c>
      <c r="F12" s="12" t="s">
        <v>21</v>
      </c>
      <c r="I12" s="99" t="s">
        <v>22</v>
      </c>
      <c r="J12" s="100">
        <f>'Rekapitulace stavby'!AN8</f>
        <v>0</v>
      </c>
      <c r="L12" s="33"/>
    </row>
    <row r="13" spans="2:46" s="1" customFormat="1" ht="10.9" customHeight="1">
      <c r="B13" s="33"/>
      <c r="I13" s="98"/>
      <c r="L13" s="33"/>
    </row>
    <row r="14" spans="2:46" s="1" customFormat="1" ht="12" customHeight="1">
      <c r="B14" s="33"/>
      <c r="D14" s="97" t="s">
        <v>23</v>
      </c>
      <c r="I14" s="99" t="s">
        <v>24</v>
      </c>
      <c r="J14" s="12" t="s">
        <v>25</v>
      </c>
      <c r="L14" s="33"/>
    </row>
    <row r="15" spans="2:46" s="1" customFormat="1" ht="18" customHeight="1">
      <c r="B15" s="33"/>
      <c r="E15" s="12" t="s">
        <v>26</v>
      </c>
      <c r="I15" s="99" t="s">
        <v>27</v>
      </c>
      <c r="J15" s="12" t="s">
        <v>1</v>
      </c>
      <c r="L15" s="33"/>
    </row>
    <row r="16" spans="2:46" s="1" customFormat="1" ht="6.95" customHeight="1">
      <c r="B16" s="33"/>
      <c r="I16" s="98"/>
      <c r="L16" s="33"/>
    </row>
    <row r="17" spans="2:12" s="1" customFormat="1" ht="12" customHeight="1">
      <c r="B17" s="33"/>
      <c r="D17" s="97" t="s">
        <v>28</v>
      </c>
      <c r="I17" s="99" t="s">
        <v>24</v>
      </c>
      <c r="J17" s="25" t="str">
        <f>'Rekapitulace stavby'!AN13</f>
        <v>Vyplň údaj</v>
      </c>
      <c r="L17" s="33"/>
    </row>
    <row r="18" spans="2:12" s="1" customFormat="1" ht="18" customHeight="1">
      <c r="B18" s="33"/>
      <c r="E18" s="247" t="str">
        <f>'Rekapitulace stavby'!E14</f>
        <v>Vyplň údaj</v>
      </c>
      <c r="F18" s="248"/>
      <c r="G18" s="248"/>
      <c r="H18" s="248"/>
      <c r="I18" s="99" t="s">
        <v>27</v>
      </c>
      <c r="J18" s="25" t="str">
        <f>'Rekapitulace stavby'!AN14</f>
        <v>Vyplň údaj</v>
      </c>
      <c r="L18" s="33"/>
    </row>
    <row r="19" spans="2:12" s="1" customFormat="1" ht="6.95" customHeight="1">
      <c r="B19" s="33"/>
      <c r="I19" s="98"/>
      <c r="L19" s="33"/>
    </row>
    <row r="20" spans="2:12" s="1" customFormat="1" ht="12" customHeight="1">
      <c r="B20" s="33"/>
      <c r="D20" s="97" t="s">
        <v>30</v>
      </c>
      <c r="I20" s="99" t="s">
        <v>24</v>
      </c>
      <c r="J20" s="12" t="str">
        <f>IF('Rekapitulace stavby'!AN16="","",'Rekapitulace stavby'!AN16)</f>
        <v/>
      </c>
      <c r="L20" s="33"/>
    </row>
    <row r="21" spans="2:12" s="1" customFormat="1" ht="18" customHeight="1">
      <c r="B21" s="33"/>
      <c r="E21" s="12" t="str">
        <f>IF('Rekapitulace stavby'!E17="","",'Rekapitulace stavby'!E17)</f>
        <v xml:space="preserve"> </v>
      </c>
      <c r="I21" s="99" t="s">
        <v>27</v>
      </c>
      <c r="J21" s="12" t="str">
        <f>IF('Rekapitulace stavby'!AN17="","",'Rekapitulace stavby'!AN17)</f>
        <v/>
      </c>
      <c r="L21" s="33"/>
    </row>
    <row r="22" spans="2:12" s="1" customFormat="1" ht="6.95" customHeight="1">
      <c r="B22" s="33"/>
      <c r="I22" s="98"/>
      <c r="L22" s="33"/>
    </row>
    <row r="23" spans="2:12" s="1" customFormat="1" ht="12" customHeight="1">
      <c r="B23" s="33"/>
      <c r="D23" s="97" t="s">
        <v>33</v>
      </c>
      <c r="I23" s="99" t="s">
        <v>24</v>
      </c>
      <c r="J23" s="12" t="s">
        <v>25</v>
      </c>
      <c r="L23" s="33"/>
    </row>
    <row r="24" spans="2:12" s="1" customFormat="1" ht="18" customHeight="1">
      <c r="B24" s="33"/>
      <c r="E24" s="12" t="s">
        <v>26</v>
      </c>
      <c r="I24" s="99" t="s">
        <v>27</v>
      </c>
      <c r="J24" s="12" t="s">
        <v>1</v>
      </c>
      <c r="L24" s="33"/>
    </row>
    <row r="25" spans="2:12" s="1" customFormat="1" ht="6.95" customHeight="1">
      <c r="B25" s="33"/>
      <c r="I25" s="98"/>
      <c r="L25" s="33"/>
    </row>
    <row r="26" spans="2:12" s="1" customFormat="1" ht="12" customHeight="1">
      <c r="B26" s="33"/>
      <c r="D26" s="97" t="s">
        <v>34</v>
      </c>
      <c r="I26" s="98"/>
      <c r="L26" s="33"/>
    </row>
    <row r="27" spans="2:12" s="6" customFormat="1" ht="16.5" customHeight="1">
      <c r="B27" s="101"/>
      <c r="E27" s="249" t="s">
        <v>1</v>
      </c>
      <c r="F27" s="249"/>
      <c r="G27" s="249"/>
      <c r="H27" s="249"/>
      <c r="I27" s="102"/>
      <c r="L27" s="101"/>
    </row>
    <row r="28" spans="2:12" s="1" customFormat="1" ht="6.95" customHeight="1">
      <c r="B28" s="33"/>
      <c r="I28" s="98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103"/>
      <c r="J29" s="51"/>
      <c r="K29" s="51"/>
      <c r="L29" s="33"/>
    </row>
    <row r="30" spans="2:12" s="1" customFormat="1" ht="25.35" customHeight="1">
      <c r="B30" s="33"/>
      <c r="D30" s="104" t="s">
        <v>35</v>
      </c>
      <c r="I30" s="98"/>
      <c r="J30" s="105">
        <f>ROUND(J80, 2)</f>
        <v>0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103"/>
      <c r="J31" s="51"/>
      <c r="K31" s="51"/>
      <c r="L31" s="33"/>
    </row>
    <row r="32" spans="2:12" s="1" customFormat="1" ht="14.45" customHeight="1">
      <c r="B32" s="33"/>
      <c r="F32" s="106" t="s">
        <v>37</v>
      </c>
      <c r="I32" s="107" t="s">
        <v>36</v>
      </c>
      <c r="J32" s="106" t="s">
        <v>38</v>
      </c>
      <c r="L32" s="33"/>
    </row>
    <row r="33" spans="2:12" s="1" customFormat="1" ht="14.45" customHeight="1">
      <c r="B33" s="33"/>
      <c r="D33" s="97" t="s">
        <v>39</v>
      </c>
      <c r="E33" s="97" t="s">
        <v>40</v>
      </c>
      <c r="F33" s="108">
        <f>ROUND((SUM(BE80:BE103)),  2)</f>
        <v>0</v>
      </c>
      <c r="I33" s="109">
        <v>0.21</v>
      </c>
      <c r="J33" s="108">
        <f>ROUND(((SUM(BE80:BE103))*I33),  2)</f>
        <v>0</v>
      </c>
      <c r="L33" s="33"/>
    </row>
    <row r="34" spans="2:12" s="1" customFormat="1" ht="14.45" customHeight="1">
      <c r="B34" s="33"/>
      <c r="E34" s="97" t="s">
        <v>41</v>
      </c>
      <c r="F34" s="108">
        <f>ROUND((SUM(BF80:BF103)),  2)</f>
        <v>0</v>
      </c>
      <c r="I34" s="109">
        <v>0.15</v>
      </c>
      <c r="J34" s="108">
        <f>ROUND(((SUM(BF80:BF103))*I34),  2)</f>
        <v>0</v>
      </c>
      <c r="L34" s="33"/>
    </row>
    <row r="35" spans="2:12" s="1" customFormat="1" ht="14.45" hidden="1" customHeight="1">
      <c r="B35" s="33"/>
      <c r="E35" s="97" t="s">
        <v>42</v>
      </c>
      <c r="F35" s="108">
        <f>ROUND((SUM(BG80:BG103)),  2)</f>
        <v>0</v>
      </c>
      <c r="I35" s="109">
        <v>0.21</v>
      </c>
      <c r="J35" s="108">
        <f>0</f>
        <v>0</v>
      </c>
      <c r="L35" s="33"/>
    </row>
    <row r="36" spans="2:12" s="1" customFormat="1" ht="14.45" hidden="1" customHeight="1">
      <c r="B36" s="33"/>
      <c r="E36" s="97" t="s">
        <v>43</v>
      </c>
      <c r="F36" s="108">
        <f>ROUND((SUM(BH80:BH103)),  2)</f>
        <v>0</v>
      </c>
      <c r="I36" s="109">
        <v>0.15</v>
      </c>
      <c r="J36" s="108">
        <f>0</f>
        <v>0</v>
      </c>
      <c r="L36" s="33"/>
    </row>
    <row r="37" spans="2:12" s="1" customFormat="1" ht="14.45" hidden="1" customHeight="1">
      <c r="B37" s="33"/>
      <c r="E37" s="97" t="s">
        <v>44</v>
      </c>
      <c r="F37" s="108">
        <f>ROUND((SUM(BI80:BI103)),  2)</f>
        <v>0</v>
      </c>
      <c r="I37" s="109">
        <v>0</v>
      </c>
      <c r="J37" s="108">
        <f>0</f>
        <v>0</v>
      </c>
      <c r="L37" s="33"/>
    </row>
    <row r="38" spans="2:12" s="1" customFormat="1" ht="6.95" customHeight="1">
      <c r="B38" s="33"/>
      <c r="I38" s="98"/>
      <c r="L38" s="33"/>
    </row>
    <row r="39" spans="2:12" s="1" customFormat="1" ht="25.35" customHeight="1">
      <c r="B39" s="33"/>
      <c r="C39" s="110"/>
      <c r="D39" s="111" t="s">
        <v>45</v>
      </c>
      <c r="E39" s="112"/>
      <c r="F39" s="112"/>
      <c r="G39" s="113" t="s">
        <v>46</v>
      </c>
      <c r="H39" s="114" t="s">
        <v>47</v>
      </c>
      <c r="I39" s="115"/>
      <c r="J39" s="116">
        <f>SUM(J30:J37)</f>
        <v>0</v>
      </c>
      <c r="K39" s="117"/>
      <c r="L39" s="33"/>
    </row>
    <row r="40" spans="2:12" s="1" customFormat="1" ht="14.45" customHeight="1">
      <c r="B40" s="118"/>
      <c r="C40" s="119"/>
      <c r="D40" s="119"/>
      <c r="E40" s="119"/>
      <c r="F40" s="119"/>
      <c r="G40" s="119"/>
      <c r="H40" s="119"/>
      <c r="I40" s="120"/>
      <c r="J40" s="119"/>
      <c r="K40" s="119"/>
      <c r="L40" s="33"/>
    </row>
    <row r="44" spans="2:12" s="1" customFormat="1" ht="6.95" customHeight="1">
      <c r="B44" s="121"/>
      <c r="C44" s="122"/>
      <c r="D44" s="122"/>
      <c r="E44" s="122"/>
      <c r="F44" s="122"/>
      <c r="G44" s="122"/>
      <c r="H44" s="122"/>
      <c r="I44" s="123"/>
      <c r="J44" s="122"/>
      <c r="K44" s="122"/>
      <c r="L44" s="33"/>
    </row>
    <row r="45" spans="2:12" s="1" customFormat="1" ht="24.95" customHeight="1">
      <c r="B45" s="29"/>
      <c r="C45" s="18" t="s">
        <v>85</v>
      </c>
      <c r="D45" s="30"/>
      <c r="E45" s="30"/>
      <c r="F45" s="30"/>
      <c r="G45" s="30"/>
      <c r="H45" s="30"/>
      <c r="I45" s="98"/>
      <c r="J45" s="30"/>
      <c r="K45" s="30"/>
      <c r="L45" s="33"/>
    </row>
    <row r="46" spans="2:12" s="1" customFormat="1" ht="6.95" customHeight="1">
      <c r="B46" s="29"/>
      <c r="C46" s="30"/>
      <c r="D46" s="30"/>
      <c r="E46" s="30"/>
      <c r="F46" s="30"/>
      <c r="G46" s="30"/>
      <c r="H46" s="30"/>
      <c r="I46" s="98"/>
      <c r="J46" s="30"/>
      <c r="K46" s="30"/>
      <c r="L46" s="33"/>
    </row>
    <row r="47" spans="2:12" s="1" customFormat="1" ht="12" customHeight="1">
      <c r="B47" s="29"/>
      <c r="C47" s="24" t="s">
        <v>16</v>
      </c>
      <c r="D47" s="30"/>
      <c r="E47" s="30"/>
      <c r="F47" s="30"/>
      <c r="G47" s="30"/>
      <c r="H47" s="30"/>
      <c r="I47" s="98"/>
      <c r="J47" s="30"/>
      <c r="K47" s="30"/>
      <c r="L47" s="33"/>
    </row>
    <row r="48" spans="2:12" s="1" customFormat="1" ht="16.5" customHeight="1">
      <c r="B48" s="29"/>
      <c r="C48" s="30"/>
      <c r="D48" s="30"/>
      <c r="E48" s="241" t="str">
        <f>E7</f>
        <v>Svařování, navařování, broušení, výměna ocelových součástí výhybek a kolejnic 2019 - ST ZLN</v>
      </c>
      <c r="F48" s="242"/>
      <c r="G48" s="242"/>
      <c r="H48" s="242"/>
      <c r="I48" s="98"/>
      <c r="J48" s="30"/>
      <c r="K48" s="30"/>
      <c r="L48" s="33"/>
    </row>
    <row r="49" spans="2:47" s="1" customFormat="1" ht="12" customHeight="1">
      <c r="B49" s="29"/>
      <c r="C49" s="24" t="s">
        <v>83</v>
      </c>
      <c r="D49" s="30"/>
      <c r="E49" s="30"/>
      <c r="F49" s="30"/>
      <c r="G49" s="30"/>
      <c r="H49" s="30"/>
      <c r="I49" s="98"/>
      <c r="J49" s="30"/>
      <c r="K49" s="30"/>
      <c r="L49" s="33"/>
    </row>
    <row r="50" spans="2:47" s="1" customFormat="1" ht="16.5" customHeight="1">
      <c r="B50" s="29"/>
      <c r="C50" s="30"/>
      <c r="D50" s="30"/>
      <c r="E50" s="219" t="str">
        <f>E9</f>
        <v>VON - Vedlejší a ostatní náklady</v>
      </c>
      <c r="F50" s="218"/>
      <c r="G50" s="218"/>
      <c r="H50" s="218"/>
      <c r="I50" s="98"/>
      <c r="J50" s="30"/>
      <c r="K50" s="30"/>
      <c r="L50" s="33"/>
    </row>
    <row r="51" spans="2:47" s="1" customFormat="1" ht="6.95" customHeight="1">
      <c r="B51" s="29"/>
      <c r="C51" s="30"/>
      <c r="D51" s="30"/>
      <c r="E51" s="30"/>
      <c r="F51" s="30"/>
      <c r="G51" s="30"/>
      <c r="H51" s="30"/>
      <c r="I51" s="98"/>
      <c r="J51" s="30"/>
      <c r="K51" s="30"/>
      <c r="L51" s="33"/>
    </row>
    <row r="52" spans="2:47" s="1" customFormat="1" ht="12" customHeight="1">
      <c r="B52" s="29"/>
      <c r="C52" s="24" t="s">
        <v>20</v>
      </c>
      <c r="D52" s="30"/>
      <c r="E52" s="30"/>
      <c r="F52" s="22" t="str">
        <f>F12</f>
        <v>Obvod ST Zlín</v>
      </c>
      <c r="G52" s="30"/>
      <c r="H52" s="30"/>
      <c r="I52" s="99" t="s">
        <v>22</v>
      </c>
      <c r="J52" s="50">
        <f>IF(J12="","",J12)</f>
        <v>0</v>
      </c>
      <c r="K52" s="30"/>
      <c r="L52" s="33"/>
    </row>
    <row r="53" spans="2:47" s="1" customFormat="1" ht="6.95" customHeight="1">
      <c r="B53" s="29"/>
      <c r="C53" s="30"/>
      <c r="D53" s="30"/>
      <c r="E53" s="30"/>
      <c r="F53" s="30"/>
      <c r="G53" s="30"/>
      <c r="H53" s="30"/>
      <c r="I53" s="98"/>
      <c r="J53" s="30"/>
      <c r="K53" s="30"/>
      <c r="L53" s="33"/>
    </row>
    <row r="54" spans="2:47" s="1" customFormat="1" ht="13.7" customHeight="1">
      <c r="B54" s="29"/>
      <c r="C54" s="24" t="s">
        <v>23</v>
      </c>
      <c r="D54" s="30"/>
      <c r="E54" s="30"/>
      <c r="F54" s="22" t="str">
        <f>E15</f>
        <v>SŽDC s. o., OŘ Olomouc</v>
      </c>
      <c r="G54" s="30"/>
      <c r="H54" s="30"/>
      <c r="I54" s="99" t="s">
        <v>30</v>
      </c>
      <c r="J54" s="27" t="str">
        <f>E21</f>
        <v xml:space="preserve"> </v>
      </c>
      <c r="K54" s="30"/>
      <c r="L54" s="33"/>
    </row>
    <row r="55" spans="2:47" s="1" customFormat="1" ht="13.7" customHeight="1">
      <c r="B55" s="29"/>
      <c r="C55" s="24" t="s">
        <v>28</v>
      </c>
      <c r="D55" s="30"/>
      <c r="E55" s="30"/>
      <c r="F55" s="22" t="str">
        <f>IF(E18="","",E18)</f>
        <v>Vyplň údaj</v>
      </c>
      <c r="G55" s="30"/>
      <c r="H55" s="30"/>
      <c r="I55" s="99" t="s">
        <v>33</v>
      </c>
      <c r="J55" s="27" t="str">
        <f>E24</f>
        <v>SŽDC s. o., OŘ Olomouc</v>
      </c>
      <c r="K55" s="30"/>
      <c r="L55" s="33"/>
    </row>
    <row r="56" spans="2:47" s="1" customFormat="1" ht="10.35" customHeight="1">
      <c r="B56" s="29"/>
      <c r="C56" s="30"/>
      <c r="D56" s="30"/>
      <c r="E56" s="30"/>
      <c r="F56" s="30"/>
      <c r="G56" s="30"/>
      <c r="H56" s="30"/>
      <c r="I56" s="98"/>
      <c r="J56" s="30"/>
      <c r="K56" s="30"/>
      <c r="L56" s="33"/>
    </row>
    <row r="57" spans="2:47" s="1" customFormat="1" ht="29.25" customHeight="1">
      <c r="B57" s="29"/>
      <c r="C57" s="124" t="s">
        <v>86</v>
      </c>
      <c r="D57" s="125"/>
      <c r="E57" s="125"/>
      <c r="F57" s="125"/>
      <c r="G57" s="125"/>
      <c r="H57" s="125"/>
      <c r="I57" s="126"/>
      <c r="J57" s="127" t="s">
        <v>87</v>
      </c>
      <c r="K57" s="125"/>
      <c r="L57" s="33"/>
    </row>
    <row r="58" spans="2:47" s="1" customFormat="1" ht="10.35" customHeight="1">
      <c r="B58" s="29"/>
      <c r="C58" s="30"/>
      <c r="D58" s="30"/>
      <c r="E58" s="30"/>
      <c r="F58" s="30"/>
      <c r="G58" s="30"/>
      <c r="H58" s="30"/>
      <c r="I58" s="98"/>
      <c r="J58" s="30"/>
      <c r="K58" s="30"/>
      <c r="L58" s="33"/>
    </row>
    <row r="59" spans="2:47" s="1" customFormat="1" ht="22.9" customHeight="1">
      <c r="B59" s="29"/>
      <c r="C59" s="128" t="s">
        <v>88</v>
      </c>
      <c r="D59" s="30"/>
      <c r="E59" s="30"/>
      <c r="F59" s="30"/>
      <c r="G59" s="30"/>
      <c r="H59" s="30"/>
      <c r="I59" s="98"/>
      <c r="J59" s="68">
        <f>J80</f>
        <v>0</v>
      </c>
      <c r="K59" s="30"/>
      <c r="L59" s="33"/>
      <c r="AU59" s="12" t="s">
        <v>89</v>
      </c>
    </row>
    <row r="60" spans="2:47" s="7" customFormat="1" ht="24.95" customHeight="1">
      <c r="B60" s="129"/>
      <c r="C60" s="130"/>
      <c r="D60" s="131" t="s">
        <v>1448</v>
      </c>
      <c r="E60" s="132"/>
      <c r="F60" s="132"/>
      <c r="G60" s="132"/>
      <c r="H60" s="132"/>
      <c r="I60" s="133"/>
      <c r="J60" s="134">
        <f>J81</f>
        <v>0</v>
      </c>
      <c r="K60" s="130"/>
      <c r="L60" s="135"/>
    </row>
    <row r="61" spans="2:47" s="1" customFormat="1" ht="21.75" customHeight="1">
      <c r="B61" s="29"/>
      <c r="C61" s="30"/>
      <c r="D61" s="30"/>
      <c r="E61" s="30"/>
      <c r="F61" s="30"/>
      <c r="G61" s="30"/>
      <c r="H61" s="30"/>
      <c r="I61" s="98"/>
      <c r="J61" s="30"/>
      <c r="K61" s="30"/>
      <c r="L61" s="33"/>
    </row>
    <row r="62" spans="2:47" s="1" customFormat="1" ht="6.95" customHeight="1">
      <c r="B62" s="41"/>
      <c r="C62" s="42"/>
      <c r="D62" s="42"/>
      <c r="E62" s="42"/>
      <c r="F62" s="42"/>
      <c r="G62" s="42"/>
      <c r="H62" s="42"/>
      <c r="I62" s="120"/>
      <c r="J62" s="42"/>
      <c r="K62" s="42"/>
      <c r="L62" s="33"/>
    </row>
    <row r="66" spans="2:63" s="1" customFormat="1" ht="6.95" customHeight="1">
      <c r="B66" s="43"/>
      <c r="C66" s="44"/>
      <c r="D66" s="44"/>
      <c r="E66" s="44"/>
      <c r="F66" s="44"/>
      <c r="G66" s="44"/>
      <c r="H66" s="44"/>
      <c r="I66" s="123"/>
      <c r="J66" s="44"/>
      <c r="K66" s="44"/>
      <c r="L66" s="33"/>
    </row>
    <row r="67" spans="2:63" s="1" customFormat="1" ht="24.95" customHeight="1">
      <c r="B67" s="29"/>
      <c r="C67" s="18" t="s">
        <v>93</v>
      </c>
      <c r="D67" s="30"/>
      <c r="E67" s="30"/>
      <c r="F67" s="30"/>
      <c r="G67" s="30"/>
      <c r="H67" s="30"/>
      <c r="I67" s="98"/>
      <c r="J67" s="30"/>
      <c r="K67" s="30"/>
      <c r="L67" s="33"/>
    </row>
    <row r="68" spans="2:63" s="1" customFormat="1" ht="6.95" customHeight="1">
      <c r="B68" s="29"/>
      <c r="C68" s="30"/>
      <c r="D68" s="30"/>
      <c r="E68" s="30"/>
      <c r="F68" s="30"/>
      <c r="G68" s="30"/>
      <c r="H68" s="30"/>
      <c r="I68" s="98"/>
      <c r="J68" s="30"/>
      <c r="K68" s="30"/>
      <c r="L68" s="33"/>
    </row>
    <row r="69" spans="2:63" s="1" customFormat="1" ht="12" customHeight="1">
      <c r="B69" s="29"/>
      <c r="C69" s="24" t="s">
        <v>16</v>
      </c>
      <c r="D69" s="30"/>
      <c r="E69" s="30"/>
      <c r="F69" s="30"/>
      <c r="G69" s="30"/>
      <c r="H69" s="30"/>
      <c r="I69" s="98"/>
      <c r="J69" s="30"/>
      <c r="K69" s="30"/>
      <c r="L69" s="33"/>
    </row>
    <row r="70" spans="2:63" s="1" customFormat="1" ht="16.5" customHeight="1">
      <c r="B70" s="29"/>
      <c r="C70" s="30"/>
      <c r="D70" s="30"/>
      <c r="E70" s="241" t="str">
        <f>E7</f>
        <v>Svařování, navařování, broušení, výměna ocelových součástí výhybek a kolejnic 2019 - ST ZLN</v>
      </c>
      <c r="F70" s="242"/>
      <c r="G70" s="242"/>
      <c r="H70" s="242"/>
      <c r="I70" s="98"/>
      <c r="J70" s="30"/>
      <c r="K70" s="30"/>
      <c r="L70" s="33"/>
    </row>
    <row r="71" spans="2:63" s="1" customFormat="1" ht="12" customHeight="1">
      <c r="B71" s="29"/>
      <c r="C71" s="24" t="s">
        <v>83</v>
      </c>
      <c r="D71" s="30"/>
      <c r="E71" s="30"/>
      <c r="F71" s="30"/>
      <c r="G71" s="30"/>
      <c r="H71" s="30"/>
      <c r="I71" s="98"/>
      <c r="J71" s="30"/>
      <c r="K71" s="30"/>
      <c r="L71" s="33"/>
    </row>
    <row r="72" spans="2:63" s="1" customFormat="1" ht="16.5" customHeight="1">
      <c r="B72" s="29"/>
      <c r="C72" s="30"/>
      <c r="D72" s="30"/>
      <c r="E72" s="219" t="str">
        <f>E9</f>
        <v>VON - Vedlejší a ostatní náklady</v>
      </c>
      <c r="F72" s="218"/>
      <c r="G72" s="218"/>
      <c r="H72" s="218"/>
      <c r="I72" s="98"/>
      <c r="J72" s="30"/>
      <c r="K72" s="30"/>
      <c r="L72" s="33"/>
    </row>
    <row r="73" spans="2:63" s="1" customFormat="1" ht="6.95" customHeight="1">
      <c r="B73" s="29"/>
      <c r="C73" s="30"/>
      <c r="D73" s="30"/>
      <c r="E73" s="30"/>
      <c r="F73" s="30"/>
      <c r="G73" s="30"/>
      <c r="H73" s="30"/>
      <c r="I73" s="98"/>
      <c r="J73" s="30"/>
      <c r="K73" s="30"/>
      <c r="L73" s="33"/>
    </row>
    <row r="74" spans="2:63" s="1" customFormat="1" ht="12" customHeight="1">
      <c r="B74" s="29"/>
      <c r="C74" s="24" t="s">
        <v>20</v>
      </c>
      <c r="D74" s="30"/>
      <c r="E74" s="30"/>
      <c r="F74" s="22" t="str">
        <f>F12</f>
        <v>Obvod ST Zlín</v>
      </c>
      <c r="G74" s="30"/>
      <c r="H74" s="30"/>
      <c r="I74" s="99" t="s">
        <v>22</v>
      </c>
      <c r="J74" s="50">
        <f>IF(J12="","",J12)</f>
        <v>0</v>
      </c>
      <c r="K74" s="30"/>
      <c r="L74" s="33"/>
    </row>
    <row r="75" spans="2:63" s="1" customFormat="1" ht="6.95" customHeight="1">
      <c r="B75" s="29"/>
      <c r="C75" s="30"/>
      <c r="D75" s="30"/>
      <c r="E75" s="30"/>
      <c r="F75" s="30"/>
      <c r="G75" s="30"/>
      <c r="H75" s="30"/>
      <c r="I75" s="98"/>
      <c r="J75" s="30"/>
      <c r="K75" s="30"/>
      <c r="L75" s="33"/>
    </row>
    <row r="76" spans="2:63" s="1" customFormat="1" ht="13.7" customHeight="1">
      <c r="B76" s="29"/>
      <c r="C76" s="24" t="s">
        <v>23</v>
      </c>
      <c r="D76" s="30"/>
      <c r="E76" s="30"/>
      <c r="F76" s="22" t="str">
        <f>E15</f>
        <v>SŽDC s. o., OŘ Olomouc</v>
      </c>
      <c r="G76" s="30"/>
      <c r="H76" s="30"/>
      <c r="I76" s="99" t="s">
        <v>30</v>
      </c>
      <c r="J76" s="27" t="str">
        <f>E21</f>
        <v xml:space="preserve"> </v>
      </c>
      <c r="K76" s="30"/>
      <c r="L76" s="33"/>
    </row>
    <row r="77" spans="2:63" s="1" customFormat="1" ht="13.7" customHeight="1">
      <c r="B77" s="29"/>
      <c r="C77" s="24" t="s">
        <v>28</v>
      </c>
      <c r="D77" s="30"/>
      <c r="E77" s="30"/>
      <c r="F77" s="22" t="str">
        <f>IF(E18="","",E18)</f>
        <v>Vyplň údaj</v>
      </c>
      <c r="G77" s="30"/>
      <c r="H77" s="30"/>
      <c r="I77" s="99" t="s">
        <v>33</v>
      </c>
      <c r="J77" s="27" t="str">
        <f>E24</f>
        <v>SŽDC s. o., OŘ Olomouc</v>
      </c>
      <c r="K77" s="30"/>
      <c r="L77" s="33"/>
    </row>
    <row r="78" spans="2:63" s="1" customFormat="1" ht="10.35" customHeight="1">
      <c r="B78" s="29"/>
      <c r="C78" s="30"/>
      <c r="D78" s="30"/>
      <c r="E78" s="30"/>
      <c r="F78" s="30"/>
      <c r="G78" s="30"/>
      <c r="H78" s="30"/>
      <c r="I78" s="98"/>
      <c r="J78" s="30"/>
      <c r="K78" s="30"/>
      <c r="L78" s="33"/>
    </row>
    <row r="79" spans="2:63" s="9" customFormat="1" ht="29.25" customHeight="1">
      <c r="B79" s="143"/>
      <c r="C79" s="144" t="s">
        <v>94</v>
      </c>
      <c r="D79" s="145" t="s">
        <v>54</v>
      </c>
      <c r="E79" s="145" t="s">
        <v>50</v>
      </c>
      <c r="F79" s="145" t="s">
        <v>51</v>
      </c>
      <c r="G79" s="145" t="s">
        <v>95</v>
      </c>
      <c r="H79" s="145" t="s">
        <v>96</v>
      </c>
      <c r="I79" s="146" t="s">
        <v>97</v>
      </c>
      <c r="J79" s="147" t="s">
        <v>87</v>
      </c>
      <c r="K79" s="148" t="s">
        <v>98</v>
      </c>
      <c r="L79" s="149"/>
      <c r="M79" s="59" t="s">
        <v>1</v>
      </c>
      <c r="N79" s="60" t="s">
        <v>39</v>
      </c>
      <c r="O79" s="60" t="s">
        <v>99</v>
      </c>
      <c r="P79" s="60" t="s">
        <v>100</v>
      </c>
      <c r="Q79" s="60" t="s">
        <v>101</v>
      </c>
      <c r="R79" s="60" t="s">
        <v>102</v>
      </c>
      <c r="S79" s="60" t="s">
        <v>103</v>
      </c>
      <c r="T79" s="61" t="s">
        <v>104</v>
      </c>
    </row>
    <row r="80" spans="2:63" s="1" customFormat="1" ht="22.9" customHeight="1">
      <c r="B80" s="29"/>
      <c r="C80" s="66" t="s">
        <v>105</v>
      </c>
      <c r="D80" s="30"/>
      <c r="E80" s="30"/>
      <c r="F80" s="30"/>
      <c r="G80" s="30"/>
      <c r="H80" s="30"/>
      <c r="I80" s="98"/>
      <c r="J80" s="150">
        <f>BK80</f>
        <v>0</v>
      </c>
      <c r="K80" s="30"/>
      <c r="L80" s="33"/>
      <c r="M80" s="62"/>
      <c r="N80" s="63"/>
      <c r="O80" s="63"/>
      <c r="P80" s="151">
        <f>P81</f>
        <v>0</v>
      </c>
      <c r="Q80" s="63"/>
      <c r="R80" s="151">
        <f>R81</f>
        <v>0</v>
      </c>
      <c r="S80" s="63"/>
      <c r="T80" s="152">
        <f>T81</f>
        <v>0</v>
      </c>
      <c r="AT80" s="12" t="s">
        <v>68</v>
      </c>
      <c r="AU80" s="12" t="s">
        <v>89</v>
      </c>
      <c r="BK80" s="153">
        <f>BK81</f>
        <v>0</v>
      </c>
    </row>
    <row r="81" spans="2:65" s="10" customFormat="1" ht="25.9" customHeight="1">
      <c r="B81" s="154"/>
      <c r="C81" s="155"/>
      <c r="D81" s="156" t="s">
        <v>68</v>
      </c>
      <c r="E81" s="157" t="s">
        <v>1449</v>
      </c>
      <c r="F81" s="157" t="s">
        <v>80</v>
      </c>
      <c r="G81" s="155"/>
      <c r="H81" s="155"/>
      <c r="I81" s="158"/>
      <c r="J81" s="159">
        <f>BK81</f>
        <v>0</v>
      </c>
      <c r="K81" s="155"/>
      <c r="L81" s="160"/>
      <c r="M81" s="161"/>
      <c r="N81" s="162"/>
      <c r="O81" s="162"/>
      <c r="P81" s="163">
        <f>SUM(P82:P103)</f>
        <v>0</v>
      </c>
      <c r="Q81" s="162"/>
      <c r="R81" s="163">
        <f>SUM(R82:R103)</f>
        <v>0</v>
      </c>
      <c r="S81" s="162"/>
      <c r="T81" s="164">
        <f>SUM(T82:T103)</f>
        <v>0</v>
      </c>
      <c r="AR81" s="165" t="s">
        <v>109</v>
      </c>
      <c r="AT81" s="166" t="s">
        <v>68</v>
      </c>
      <c r="AU81" s="166" t="s">
        <v>69</v>
      </c>
      <c r="AY81" s="165" t="s">
        <v>108</v>
      </c>
      <c r="BK81" s="167">
        <f>SUM(BK82:BK103)</f>
        <v>0</v>
      </c>
    </row>
    <row r="82" spans="2:65" s="1" customFormat="1" ht="16.5" customHeight="1">
      <c r="B82" s="29"/>
      <c r="C82" s="170" t="s">
        <v>76</v>
      </c>
      <c r="D82" s="170" t="s">
        <v>111</v>
      </c>
      <c r="E82" s="171" t="s">
        <v>1450</v>
      </c>
      <c r="F82" s="172" t="s">
        <v>1451</v>
      </c>
      <c r="G82" s="173" t="s">
        <v>1452</v>
      </c>
      <c r="H82" s="199"/>
      <c r="I82" s="175"/>
      <c r="J82" s="176">
        <f>ROUND(I82*H82,2)</f>
        <v>0</v>
      </c>
      <c r="K82" s="172" t="s">
        <v>115</v>
      </c>
      <c r="L82" s="33"/>
      <c r="M82" s="177" t="s">
        <v>1</v>
      </c>
      <c r="N82" s="178" t="s">
        <v>40</v>
      </c>
      <c r="O82" s="55"/>
      <c r="P82" s="179">
        <f>O82*H82</f>
        <v>0</v>
      </c>
      <c r="Q82" s="179">
        <v>0</v>
      </c>
      <c r="R82" s="179">
        <f>Q82*H82</f>
        <v>0</v>
      </c>
      <c r="S82" s="179">
        <v>0</v>
      </c>
      <c r="T82" s="180">
        <f>S82*H82</f>
        <v>0</v>
      </c>
      <c r="AR82" s="12" t="s">
        <v>116</v>
      </c>
      <c r="AT82" s="12" t="s">
        <v>111</v>
      </c>
      <c r="AU82" s="12" t="s">
        <v>76</v>
      </c>
      <c r="AY82" s="12" t="s">
        <v>108</v>
      </c>
      <c r="BE82" s="181">
        <f>IF(N82="základní",J82,0)</f>
        <v>0</v>
      </c>
      <c r="BF82" s="181">
        <f>IF(N82="snížená",J82,0)</f>
        <v>0</v>
      </c>
      <c r="BG82" s="181">
        <f>IF(N82="zákl. přenesená",J82,0)</f>
        <v>0</v>
      </c>
      <c r="BH82" s="181">
        <f>IF(N82="sníž. přenesená",J82,0)</f>
        <v>0</v>
      </c>
      <c r="BI82" s="181">
        <f>IF(N82="nulová",J82,0)</f>
        <v>0</v>
      </c>
      <c r="BJ82" s="12" t="s">
        <v>76</v>
      </c>
      <c r="BK82" s="181">
        <f>ROUND(I82*H82,2)</f>
        <v>0</v>
      </c>
      <c r="BL82" s="12" t="s">
        <v>116</v>
      </c>
      <c r="BM82" s="12" t="s">
        <v>1453</v>
      </c>
    </row>
    <row r="83" spans="2:65" s="1" customFormat="1">
      <c r="B83" s="29"/>
      <c r="C83" s="30"/>
      <c r="D83" s="182" t="s">
        <v>118</v>
      </c>
      <c r="E83" s="30"/>
      <c r="F83" s="183" t="s">
        <v>1451</v>
      </c>
      <c r="G83" s="30"/>
      <c r="H83" s="30"/>
      <c r="I83" s="98"/>
      <c r="J83" s="30"/>
      <c r="K83" s="30"/>
      <c r="L83" s="33"/>
      <c r="M83" s="184"/>
      <c r="N83" s="55"/>
      <c r="O83" s="55"/>
      <c r="P83" s="55"/>
      <c r="Q83" s="55"/>
      <c r="R83" s="55"/>
      <c r="S83" s="55"/>
      <c r="T83" s="56"/>
      <c r="AT83" s="12" t="s">
        <v>118</v>
      </c>
      <c r="AU83" s="12" t="s">
        <v>76</v>
      </c>
    </row>
    <row r="84" spans="2:65" s="1" customFormat="1" ht="16.5" customHeight="1">
      <c r="B84" s="29"/>
      <c r="C84" s="170" t="s">
        <v>78</v>
      </c>
      <c r="D84" s="170" t="s">
        <v>111</v>
      </c>
      <c r="E84" s="171" t="s">
        <v>1454</v>
      </c>
      <c r="F84" s="172" t="s">
        <v>1455</v>
      </c>
      <c r="G84" s="173" t="s">
        <v>1452</v>
      </c>
      <c r="H84" s="199"/>
      <c r="I84" s="175"/>
      <c r="J84" s="176">
        <f>ROUND(I84*H84,2)</f>
        <v>0</v>
      </c>
      <c r="K84" s="172" t="s">
        <v>115</v>
      </c>
      <c r="L84" s="33"/>
      <c r="M84" s="177" t="s">
        <v>1</v>
      </c>
      <c r="N84" s="178" t="s">
        <v>40</v>
      </c>
      <c r="O84" s="55"/>
      <c r="P84" s="179">
        <f>O84*H84</f>
        <v>0</v>
      </c>
      <c r="Q84" s="179">
        <v>0</v>
      </c>
      <c r="R84" s="179">
        <f>Q84*H84</f>
        <v>0</v>
      </c>
      <c r="S84" s="179">
        <v>0</v>
      </c>
      <c r="T84" s="180">
        <f>S84*H84</f>
        <v>0</v>
      </c>
      <c r="AR84" s="12" t="s">
        <v>116</v>
      </c>
      <c r="AT84" s="12" t="s">
        <v>111</v>
      </c>
      <c r="AU84" s="12" t="s">
        <v>76</v>
      </c>
      <c r="AY84" s="12" t="s">
        <v>108</v>
      </c>
      <c r="BE84" s="181">
        <f>IF(N84="základní",J84,0)</f>
        <v>0</v>
      </c>
      <c r="BF84" s="181">
        <f>IF(N84="snížená",J84,0)</f>
        <v>0</v>
      </c>
      <c r="BG84" s="181">
        <f>IF(N84="zákl. přenesená",J84,0)</f>
        <v>0</v>
      </c>
      <c r="BH84" s="181">
        <f>IF(N84="sníž. přenesená",J84,0)</f>
        <v>0</v>
      </c>
      <c r="BI84" s="181">
        <f>IF(N84="nulová",J84,0)</f>
        <v>0</v>
      </c>
      <c r="BJ84" s="12" t="s">
        <v>76</v>
      </c>
      <c r="BK84" s="181">
        <f>ROUND(I84*H84,2)</f>
        <v>0</v>
      </c>
      <c r="BL84" s="12" t="s">
        <v>116</v>
      </c>
      <c r="BM84" s="12" t="s">
        <v>1456</v>
      </c>
    </row>
    <row r="85" spans="2:65" s="1" customFormat="1">
      <c r="B85" s="29"/>
      <c r="C85" s="30"/>
      <c r="D85" s="182" t="s">
        <v>118</v>
      </c>
      <c r="E85" s="30"/>
      <c r="F85" s="183" t="s">
        <v>1455</v>
      </c>
      <c r="G85" s="30"/>
      <c r="H85" s="30"/>
      <c r="I85" s="98"/>
      <c r="J85" s="30"/>
      <c r="K85" s="30"/>
      <c r="L85" s="33"/>
      <c r="M85" s="184"/>
      <c r="N85" s="55"/>
      <c r="O85" s="55"/>
      <c r="P85" s="55"/>
      <c r="Q85" s="55"/>
      <c r="R85" s="55"/>
      <c r="S85" s="55"/>
      <c r="T85" s="56"/>
      <c r="AT85" s="12" t="s">
        <v>118</v>
      </c>
      <c r="AU85" s="12" t="s">
        <v>76</v>
      </c>
    </row>
    <row r="86" spans="2:65" s="1" customFormat="1" ht="19.5">
      <c r="B86" s="29"/>
      <c r="C86" s="30"/>
      <c r="D86" s="182" t="s">
        <v>124</v>
      </c>
      <c r="E86" s="30"/>
      <c r="F86" s="185" t="s">
        <v>1457</v>
      </c>
      <c r="G86" s="30"/>
      <c r="H86" s="30"/>
      <c r="I86" s="98"/>
      <c r="J86" s="30"/>
      <c r="K86" s="30"/>
      <c r="L86" s="33"/>
      <c r="M86" s="184"/>
      <c r="N86" s="55"/>
      <c r="O86" s="55"/>
      <c r="P86" s="55"/>
      <c r="Q86" s="55"/>
      <c r="R86" s="55"/>
      <c r="S86" s="55"/>
      <c r="T86" s="56"/>
      <c r="AT86" s="12" t="s">
        <v>124</v>
      </c>
      <c r="AU86" s="12" t="s">
        <v>76</v>
      </c>
    </row>
    <row r="87" spans="2:65" s="1" customFormat="1" ht="22.5" customHeight="1">
      <c r="B87" s="29"/>
      <c r="C87" s="170" t="s">
        <v>126</v>
      </c>
      <c r="D87" s="170" t="s">
        <v>111</v>
      </c>
      <c r="E87" s="171" t="s">
        <v>1458</v>
      </c>
      <c r="F87" s="172" t="s">
        <v>1459</v>
      </c>
      <c r="G87" s="173" t="s">
        <v>1452</v>
      </c>
      <c r="H87" s="199"/>
      <c r="I87" s="175"/>
      <c r="J87" s="176">
        <f>ROUND(I87*H87,2)</f>
        <v>0</v>
      </c>
      <c r="K87" s="172" t="s">
        <v>115</v>
      </c>
      <c r="L87" s="33"/>
      <c r="M87" s="177" t="s">
        <v>1</v>
      </c>
      <c r="N87" s="178" t="s">
        <v>40</v>
      </c>
      <c r="O87" s="55"/>
      <c r="P87" s="179">
        <f>O87*H87</f>
        <v>0</v>
      </c>
      <c r="Q87" s="179">
        <v>0</v>
      </c>
      <c r="R87" s="179">
        <f>Q87*H87</f>
        <v>0</v>
      </c>
      <c r="S87" s="179">
        <v>0</v>
      </c>
      <c r="T87" s="180">
        <f>S87*H87</f>
        <v>0</v>
      </c>
      <c r="AR87" s="12" t="s">
        <v>116</v>
      </c>
      <c r="AT87" s="12" t="s">
        <v>111</v>
      </c>
      <c r="AU87" s="12" t="s">
        <v>76</v>
      </c>
      <c r="AY87" s="12" t="s">
        <v>108</v>
      </c>
      <c r="BE87" s="181">
        <f>IF(N87="základní",J87,0)</f>
        <v>0</v>
      </c>
      <c r="BF87" s="181">
        <f>IF(N87="snížená",J87,0)</f>
        <v>0</v>
      </c>
      <c r="BG87" s="181">
        <f>IF(N87="zákl. přenesená",J87,0)</f>
        <v>0</v>
      </c>
      <c r="BH87" s="181">
        <f>IF(N87="sníž. přenesená",J87,0)</f>
        <v>0</v>
      </c>
      <c r="BI87" s="181">
        <f>IF(N87="nulová",J87,0)</f>
        <v>0</v>
      </c>
      <c r="BJ87" s="12" t="s">
        <v>76</v>
      </c>
      <c r="BK87" s="181">
        <f>ROUND(I87*H87,2)</f>
        <v>0</v>
      </c>
      <c r="BL87" s="12" t="s">
        <v>116</v>
      </c>
      <c r="BM87" s="12" t="s">
        <v>1460</v>
      </c>
    </row>
    <row r="88" spans="2:65" s="1" customFormat="1" ht="19.5">
      <c r="B88" s="29"/>
      <c r="C88" s="30"/>
      <c r="D88" s="182" t="s">
        <v>118</v>
      </c>
      <c r="E88" s="30"/>
      <c r="F88" s="183" t="s">
        <v>1459</v>
      </c>
      <c r="G88" s="30"/>
      <c r="H88" s="30"/>
      <c r="I88" s="98"/>
      <c r="J88" s="30"/>
      <c r="K88" s="30"/>
      <c r="L88" s="33"/>
      <c r="M88" s="184"/>
      <c r="N88" s="55"/>
      <c r="O88" s="55"/>
      <c r="P88" s="55"/>
      <c r="Q88" s="55"/>
      <c r="R88" s="55"/>
      <c r="S88" s="55"/>
      <c r="T88" s="56"/>
      <c r="AT88" s="12" t="s">
        <v>118</v>
      </c>
      <c r="AU88" s="12" t="s">
        <v>76</v>
      </c>
    </row>
    <row r="89" spans="2:65" s="1" customFormat="1" ht="19.5">
      <c r="B89" s="29"/>
      <c r="C89" s="30"/>
      <c r="D89" s="182" t="s">
        <v>124</v>
      </c>
      <c r="E89" s="30"/>
      <c r="F89" s="185" t="s">
        <v>1457</v>
      </c>
      <c r="G89" s="30"/>
      <c r="H89" s="30"/>
      <c r="I89" s="98"/>
      <c r="J89" s="30"/>
      <c r="K89" s="30"/>
      <c r="L89" s="33"/>
      <c r="M89" s="184"/>
      <c r="N89" s="55"/>
      <c r="O89" s="55"/>
      <c r="P89" s="55"/>
      <c r="Q89" s="55"/>
      <c r="R89" s="55"/>
      <c r="S89" s="55"/>
      <c r="T89" s="56"/>
      <c r="AT89" s="12" t="s">
        <v>124</v>
      </c>
      <c r="AU89" s="12" t="s">
        <v>76</v>
      </c>
    </row>
    <row r="90" spans="2:65" s="1" customFormat="1" ht="22.5" customHeight="1">
      <c r="B90" s="29"/>
      <c r="C90" s="170" t="s">
        <v>116</v>
      </c>
      <c r="D90" s="170" t="s">
        <v>111</v>
      </c>
      <c r="E90" s="171" t="s">
        <v>1461</v>
      </c>
      <c r="F90" s="172" t="s">
        <v>1462</v>
      </c>
      <c r="G90" s="173" t="s">
        <v>1452</v>
      </c>
      <c r="H90" s="199"/>
      <c r="I90" s="175"/>
      <c r="J90" s="176">
        <f>ROUND(I90*H90,2)</f>
        <v>0</v>
      </c>
      <c r="K90" s="172" t="s">
        <v>115</v>
      </c>
      <c r="L90" s="33"/>
      <c r="M90" s="177" t="s">
        <v>1</v>
      </c>
      <c r="N90" s="178" t="s">
        <v>40</v>
      </c>
      <c r="O90" s="55"/>
      <c r="P90" s="179">
        <f>O90*H90</f>
        <v>0</v>
      </c>
      <c r="Q90" s="179">
        <v>0</v>
      </c>
      <c r="R90" s="179">
        <f>Q90*H90</f>
        <v>0</v>
      </c>
      <c r="S90" s="179">
        <v>0</v>
      </c>
      <c r="T90" s="180">
        <f>S90*H90</f>
        <v>0</v>
      </c>
      <c r="AR90" s="12" t="s">
        <v>116</v>
      </c>
      <c r="AT90" s="12" t="s">
        <v>111</v>
      </c>
      <c r="AU90" s="12" t="s">
        <v>76</v>
      </c>
      <c r="AY90" s="12" t="s">
        <v>108</v>
      </c>
      <c r="BE90" s="181">
        <f>IF(N90="základní",J90,0)</f>
        <v>0</v>
      </c>
      <c r="BF90" s="181">
        <f>IF(N90="snížená",J90,0)</f>
        <v>0</v>
      </c>
      <c r="BG90" s="181">
        <f>IF(N90="zákl. přenesená",J90,0)</f>
        <v>0</v>
      </c>
      <c r="BH90" s="181">
        <f>IF(N90="sníž. přenesená",J90,0)</f>
        <v>0</v>
      </c>
      <c r="BI90" s="181">
        <f>IF(N90="nulová",J90,0)</f>
        <v>0</v>
      </c>
      <c r="BJ90" s="12" t="s">
        <v>76</v>
      </c>
      <c r="BK90" s="181">
        <f>ROUND(I90*H90,2)</f>
        <v>0</v>
      </c>
      <c r="BL90" s="12" t="s">
        <v>116</v>
      </c>
      <c r="BM90" s="12" t="s">
        <v>1463</v>
      </c>
    </row>
    <row r="91" spans="2:65" s="1" customFormat="1" ht="19.5">
      <c r="B91" s="29"/>
      <c r="C91" s="30"/>
      <c r="D91" s="182" t="s">
        <v>118</v>
      </c>
      <c r="E91" s="30"/>
      <c r="F91" s="183" t="s">
        <v>1462</v>
      </c>
      <c r="G91" s="30"/>
      <c r="H91" s="30"/>
      <c r="I91" s="98"/>
      <c r="J91" s="30"/>
      <c r="K91" s="30"/>
      <c r="L91" s="33"/>
      <c r="M91" s="184"/>
      <c r="N91" s="55"/>
      <c r="O91" s="55"/>
      <c r="P91" s="55"/>
      <c r="Q91" s="55"/>
      <c r="R91" s="55"/>
      <c r="S91" s="55"/>
      <c r="T91" s="56"/>
      <c r="AT91" s="12" t="s">
        <v>118</v>
      </c>
      <c r="AU91" s="12" t="s">
        <v>76</v>
      </c>
    </row>
    <row r="92" spans="2:65" s="1" customFormat="1" ht="19.5">
      <c r="B92" s="29"/>
      <c r="C92" s="30"/>
      <c r="D92" s="182" t="s">
        <v>124</v>
      </c>
      <c r="E92" s="30"/>
      <c r="F92" s="185" t="s">
        <v>1457</v>
      </c>
      <c r="G92" s="30"/>
      <c r="H92" s="30"/>
      <c r="I92" s="98"/>
      <c r="J92" s="30"/>
      <c r="K92" s="30"/>
      <c r="L92" s="33"/>
      <c r="M92" s="184"/>
      <c r="N92" s="55"/>
      <c r="O92" s="55"/>
      <c r="P92" s="55"/>
      <c r="Q92" s="55"/>
      <c r="R92" s="55"/>
      <c r="S92" s="55"/>
      <c r="T92" s="56"/>
      <c r="AT92" s="12" t="s">
        <v>124</v>
      </c>
      <c r="AU92" s="12" t="s">
        <v>76</v>
      </c>
    </row>
    <row r="93" spans="2:65" s="1" customFormat="1" ht="22.5" customHeight="1">
      <c r="B93" s="29"/>
      <c r="C93" s="170" t="s">
        <v>109</v>
      </c>
      <c r="D93" s="170" t="s">
        <v>111</v>
      </c>
      <c r="E93" s="171" t="s">
        <v>1464</v>
      </c>
      <c r="F93" s="172" t="s">
        <v>1465</v>
      </c>
      <c r="G93" s="173" t="s">
        <v>1452</v>
      </c>
      <c r="H93" s="199"/>
      <c r="I93" s="175"/>
      <c r="J93" s="176">
        <f>ROUND(I93*H93,2)</f>
        <v>0</v>
      </c>
      <c r="K93" s="172" t="s">
        <v>115</v>
      </c>
      <c r="L93" s="33"/>
      <c r="M93" s="177" t="s">
        <v>1</v>
      </c>
      <c r="N93" s="178" t="s">
        <v>40</v>
      </c>
      <c r="O93" s="55"/>
      <c r="P93" s="179">
        <f>O93*H93</f>
        <v>0</v>
      </c>
      <c r="Q93" s="179">
        <v>0</v>
      </c>
      <c r="R93" s="179">
        <f>Q93*H93</f>
        <v>0</v>
      </c>
      <c r="S93" s="179">
        <v>0</v>
      </c>
      <c r="T93" s="180">
        <f>S93*H93</f>
        <v>0</v>
      </c>
      <c r="AR93" s="12" t="s">
        <v>116</v>
      </c>
      <c r="AT93" s="12" t="s">
        <v>111</v>
      </c>
      <c r="AU93" s="12" t="s">
        <v>76</v>
      </c>
      <c r="AY93" s="12" t="s">
        <v>108</v>
      </c>
      <c r="BE93" s="181">
        <f>IF(N93="základní",J93,0)</f>
        <v>0</v>
      </c>
      <c r="BF93" s="181">
        <f>IF(N93="snížená",J93,0)</f>
        <v>0</v>
      </c>
      <c r="BG93" s="181">
        <f>IF(N93="zákl. přenesená",J93,0)</f>
        <v>0</v>
      </c>
      <c r="BH93" s="181">
        <f>IF(N93="sníž. přenesená",J93,0)</f>
        <v>0</v>
      </c>
      <c r="BI93" s="181">
        <f>IF(N93="nulová",J93,0)</f>
        <v>0</v>
      </c>
      <c r="BJ93" s="12" t="s">
        <v>76</v>
      </c>
      <c r="BK93" s="181">
        <f>ROUND(I93*H93,2)</f>
        <v>0</v>
      </c>
      <c r="BL93" s="12" t="s">
        <v>116</v>
      </c>
      <c r="BM93" s="12" t="s">
        <v>1466</v>
      </c>
    </row>
    <row r="94" spans="2:65" s="1" customFormat="1" ht="19.5">
      <c r="B94" s="29"/>
      <c r="C94" s="30"/>
      <c r="D94" s="182" t="s">
        <v>118</v>
      </c>
      <c r="E94" s="30"/>
      <c r="F94" s="183" t="s">
        <v>1465</v>
      </c>
      <c r="G94" s="30"/>
      <c r="H94" s="30"/>
      <c r="I94" s="98"/>
      <c r="J94" s="30"/>
      <c r="K94" s="30"/>
      <c r="L94" s="33"/>
      <c r="M94" s="184"/>
      <c r="N94" s="55"/>
      <c r="O94" s="55"/>
      <c r="P94" s="55"/>
      <c r="Q94" s="55"/>
      <c r="R94" s="55"/>
      <c r="S94" s="55"/>
      <c r="T94" s="56"/>
      <c r="AT94" s="12" t="s">
        <v>118</v>
      </c>
      <c r="AU94" s="12" t="s">
        <v>76</v>
      </c>
    </row>
    <row r="95" spans="2:65" s="1" customFormat="1" ht="19.5">
      <c r="B95" s="29"/>
      <c r="C95" s="30"/>
      <c r="D95" s="182" t="s">
        <v>124</v>
      </c>
      <c r="E95" s="30"/>
      <c r="F95" s="185" t="s">
        <v>1457</v>
      </c>
      <c r="G95" s="30"/>
      <c r="H95" s="30"/>
      <c r="I95" s="98"/>
      <c r="J95" s="30"/>
      <c r="K95" s="30"/>
      <c r="L95" s="33"/>
      <c r="M95" s="184"/>
      <c r="N95" s="55"/>
      <c r="O95" s="55"/>
      <c r="P95" s="55"/>
      <c r="Q95" s="55"/>
      <c r="R95" s="55"/>
      <c r="S95" s="55"/>
      <c r="T95" s="56"/>
      <c r="AT95" s="12" t="s">
        <v>124</v>
      </c>
      <c r="AU95" s="12" t="s">
        <v>76</v>
      </c>
    </row>
    <row r="96" spans="2:65" s="1" customFormat="1" ht="16.5" customHeight="1">
      <c r="B96" s="29"/>
      <c r="C96" s="170" t="s">
        <v>142</v>
      </c>
      <c r="D96" s="170" t="s">
        <v>111</v>
      </c>
      <c r="E96" s="171" t="s">
        <v>1467</v>
      </c>
      <c r="F96" s="172" t="s">
        <v>1468</v>
      </c>
      <c r="G96" s="173" t="s">
        <v>121</v>
      </c>
      <c r="H96" s="174">
        <v>6000</v>
      </c>
      <c r="I96" s="175"/>
      <c r="J96" s="176">
        <f>ROUND(I96*H96,2)</f>
        <v>0</v>
      </c>
      <c r="K96" s="172" t="s">
        <v>115</v>
      </c>
      <c r="L96" s="33"/>
      <c r="M96" s="177" t="s">
        <v>1</v>
      </c>
      <c r="N96" s="178" t="s">
        <v>40</v>
      </c>
      <c r="O96" s="55"/>
      <c r="P96" s="179">
        <f>O96*H96</f>
        <v>0</v>
      </c>
      <c r="Q96" s="179">
        <v>0</v>
      </c>
      <c r="R96" s="179">
        <f>Q96*H96</f>
        <v>0</v>
      </c>
      <c r="S96" s="179">
        <v>0</v>
      </c>
      <c r="T96" s="180">
        <f>S96*H96</f>
        <v>0</v>
      </c>
      <c r="AR96" s="12" t="s">
        <v>116</v>
      </c>
      <c r="AT96" s="12" t="s">
        <v>111</v>
      </c>
      <c r="AU96" s="12" t="s">
        <v>76</v>
      </c>
      <c r="AY96" s="12" t="s">
        <v>108</v>
      </c>
      <c r="BE96" s="181">
        <f>IF(N96="základní",J96,0)</f>
        <v>0</v>
      </c>
      <c r="BF96" s="181">
        <f>IF(N96="snížená",J96,0)</f>
        <v>0</v>
      </c>
      <c r="BG96" s="181">
        <f>IF(N96="zákl. přenesená",J96,0)</f>
        <v>0</v>
      </c>
      <c r="BH96" s="181">
        <f>IF(N96="sníž. přenesená",J96,0)</f>
        <v>0</v>
      </c>
      <c r="BI96" s="181">
        <f>IF(N96="nulová",J96,0)</f>
        <v>0</v>
      </c>
      <c r="BJ96" s="12" t="s">
        <v>76</v>
      </c>
      <c r="BK96" s="181">
        <f>ROUND(I96*H96,2)</f>
        <v>0</v>
      </c>
      <c r="BL96" s="12" t="s">
        <v>116</v>
      </c>
      <c r="BM96" s="12" t="s">
        <v>1469</v>
      </c>
    </row>
    <row r="97" spans="2:65" s="1" customFormat="1" ht="29.25">
      <c r="B97" s="29"/>
      <c r="C97" s="30"/>
      <c r="D97" s="182" t="s">
        <v>118</v>
      </c>
      <c r="E97" s="30"/>
      <c r="F97" s="183" t="s">
        <v>1470</v>
      </c>
      <c r="G97" s="30"/>
      <c r="H97" s="30"/>
      <c r="I97" s="98"/>
      <c r="J97" s="30"/>
      <c r="K97" s="30"/>
      <c r="L97" s="33"/>
      <c r="M97" s="184"/>
      <c r="N97" s="55"/>
      <c r="O97" s="55"/>
      <c r="P97" s="55"/>
      <c r="Q97" s="55"/>
      <c r="R97" s="55"/>
      <c r="S97" s="55"/>
      <c r="T97" s="56"/>
      <c r="AT97" s="12" t="s">
        <v>118</v>
      </c>
      <c r="AU97" s="12" t="s">
        <v>76</v>
      </c>
    </row>
    <row r="98" spans="2:65" s="1" customFormat="1" ht="16.5" customHeight="1">
      <c r="B98" s="29"/>
      <c r="C98" s="170" t="s">
        <v>147</v>
      </c>
      <c r="D98" s="170" t="s">
        <v>111</v>
      </c>
      <c r="E98" s="171" t="s">
        <v>1471</v>
      </c>
      <c r="F98" s="172" t="s">
        <v>1472</v>
      </c>
      <c r="G98" s="173" t="s">
        <v>1473</v>
      </c>
      <c r="H98" s="174">
        <v>6000</v>
      </c>
      <c r="I98" s="175"/>
      <c r="J98" s="176">
        <f>ROUND(I98*H98,2)</f>
        <v>0</v>
      </c>
      <c r="K98" s="172" t="s">
        <v>115</v>
      </c>
      <c r="L98" s="33"/>
      <c r="M98" s="177" t="s">
        <v>1</v>
      </c>
      <c r="N98" s="178" t="s">
        <v>40</v>
      </c>
      <c r="O98" s="55"/>
      <c r="P98" s="179">
        <f>O98*H98</f>
        <v>0</v>
      </c>
      <c r="Q98" s="179">
        <v>0</v>
      </c>
      <c r="R98" s="179">
        <f>Q98*H98</f>
        <v>0</v>
      </c>
      <c r="S98" s="179">
        <v>0</v>
      </c>
      <c r="T98" s="180">
        <f>S98*H98</f>
        <v>0</v>
      </c>
      <c r="AR98" s="12" t="s">
        <v>116</v>
      </c>
      <c r="AT98" s="12" t="s">
        <v>111</v>
      </c>
      <c r="AU98" s="12" t="s">
        <v>76</v>
      </c>
      <c r="AY98" s="12" t="s">
        <v>108</v>
      </c>
      <c r="BE98" s="181">
        <f>IF(N98="základní",J98,0)</f>
        <v>0</v>
      </c>
      <c r="BF98" s="181">
        <f>IF(N98="snížená",J98,0)</f>
        <v>0</v>
      </c>
      <c r="BG98" s="181">
        <f>IF(N98="zákl. přenesená",J98,0)</f>
        <v>0</v>
      </c>
      <c r="BH98" s="181">
        <f>IF(N98="sníž. přenesená",J98,0)</f>
        <v>0</v>
      </c>
      <c r="BI98" s="181">
        <f>IF(N98="nulová",J98,0)</f>
        <v>0</v>
      </c>
      <c r="BJ98" s="12" t="s">
        <v>76</v>
      </c>
      <c r="BK98" s="181">
        <f>ROUND(I98*H98,2)</f>
        <v>0</v>
      </c>
      <c r="BL98" s="12" t="s">
        <v>116</v>
      </c>
      <c r="BM98" s="12" t="s">
        <v>1474</v>
      </c>
    </row>
    <row r="99" spans="2:65" s="1" customFormat="1">
      <c r="B99" s="29"/>
      <c r="C99" s="30"/>
      <c r="D99" s="182" t="s">
        <v>118</v>
      </c>
      <c r="E99" s="30"/>
      <c r="F99" s="183" t="s">
        <v>1472</v>
      </c>
      <c r="G99" s="30"/>
      <c r="H99" s="30"/>
      <c r="I99" s="98"/>
      <c r="J99" s="30"/>
      <c r="K99" s="30"/>
      <c r="L99" s="33"/>
      <c r="M99" s="184"/>
      <c r="N99" s="55"/>
      <c r="O99" s="55"/>
      <c r="P99" s="55"/>
      <c r="Q99" s="55"/>
      <c r="R99" s="55"/>
      <c r="S99" s="55"/>
      <c r="T99" s="56"/>
      <c r="AT99" s="12" t="s">
        <v>118</v>
      </c>
      <c r="AU99" s="12" t="s">
        <v>76</v>
      </c>
    </row>
    <row r="100" spans="2:65" s="1" customFormat="1" ht="19.5">
      <c r="B100" s="29"/>
      <c r="C100" s="30"/>
      <c r="D100" s="182" t="s">
        <v>124</v>
      </c>
      <c r="E100" s="30"/>
      <c r="F100" s="185" t="s">
        <v>1475</v>
      </c>
      <c r="G100" s="30"/>
      <c r="H100" s="30"/>
      <c r="I100" s="98"/>
      <c r="J100" s="30"/>
      <c r="K100" s="30"/>
      <c r="L100" s="33"/>
      <c r="M100" s="184"/>
      <c r="N100" s="55"/>
      <c r="O100" s="55"/>
      <c r="P100" s="55"/>
      <c r="Q100" s="55"/>
      <c r="R100" s="55"/>
      <c r="S100" s="55"/>
      <c r="T100" s="56"/>
      <c r="AT100" s="12" t="s">
        <v>124</v>
      </c>
      <c r="AU100" s="12" t="s">
        <v>76</v>
      </c>
    </row>
    <row r="101" spans="2:65" s="1" customFormat="1" ht="16.5" customHeight="1">
      <c r="B101" s="29"/>
      <c r="C101" s="170" t="s">
        <v>152</v>
      </c>
      <c r="D101" s="170" t="s">
        <v>111</v>
      </c>
      <c r="E101" s="171" t="s">
        <v>1476</v>
      </c>
      <c r="F101" s="172" t="s">
        <v>1477</v>
      </c>
      <c r="G101" s="173" t="s">
        <v>1473</v>
      </c>
      <c r="H101" s="174">
        <v>1000</v>
      </c>
      <c r="I101" s="175"/>
      <c r="J101" s="176">
        <f>ROUND(I101*H101,2)</f>
        <v>0</v>
      </c>
      <c r="K101" s="172" t="s">
        <v>115</v>
      </c>
      <c r="L101" s="33"/>
      <c r="M101" s="177" t="s">
        <v>1</v>
      </c>
      <c r="N101" s="178" t="s">
        <v>40</v>
      </c>
      <c r="O101" s="55"/>
      <c r="P101" s="179">
        <f>O101*H101</f>
        <v>0</v>
      </c>
      <c r="Q101" s="179">
        <v>0</v>
      </c>
      <c r="R101" s="179">
        <f>Q101*H101</f>
        <v>0</v>
      </c>
      <c r="S101" s="179">
        <v>0</v>
      </c>
      <c r="T101" s="180">
        <f>S101*H101</f>
        <v>0</v>
      </c>
      <c r="AR101" s="12" t="s">
        <v>116</v>
      </c>
      <c r="AT101" s="12" t="s">
        <v>111</v>
      </c>
      <c r="AU101" s="12" t="s">
        <v>76</v>
      </c>
      <c r="AY101" s="12" t="s">
        <v>108</v>
      </c>
      <c r="BE101" s="181">
        <f>IF(N101="základní",J101,0)</f>
        <v>0</v>
      </c>
      <c r="BF101" s="181">
        <f>IF(N101="snížená",J101,0)</f>
        <v>0</v>
      </c>
      <c r="BG101" s="181">
        <f>IF(N101="zákl. přenesená",J101,0)</f>
        <v>0</v>
      </c>
      <c r="BH101" s="181">
        <f>IF(N101="sníž. přenesená",J101,0)</f>
        <v>0</v>
      </c>
      <c r="BI101" s="181">
        <f>IF(N101="nulová",J101,0)</f>
        <v>0</v>
      </c>
      <c r="BJ101" s="12" t="s">
        <v>76</v>
      </c>
      <c r="BK101" s="181">
        <f>ROUND(I101*H101,2)</f>
        <v>0</v>
      </c>
      <c r="BL101" s="12" t="s">
        <v>116</v>
      </c>
      <c r="BM101" s="12" t="s">
        <v>1478</v>
      </c>
    </row>
    <row r="102" spans="2:65" s="1" customFormat="1">
      <c r="B102" s="29"/>
      <c r="C102" s="30"/>
      <c r="D102" s="182" t="s">
        <v>118</v>
      </c>
      <c r="E102" s="30"/>
      <c r="F102" s="183" t="s">
        <v>1477</v>
      </c>
      <c r="G102" s="30"/>
      <c r="H102" s="30"/>
      <c r="I102" s="98"/>
      <c r="J102" s="30"/>
      <c r="K102" s="30"/>
      <c r="L102" s="33"/>
      <c r="M102" s="184"/>
      <c r="N102" s="55"/>
      <c r="O102" s="55"/>
      <c r="P102" s="55"/>
      <c r="Q102" s="55"/>
      <c r="R102" s="55"/>
      <c r="S102" s="55"/>
      <c r="T102" s="56"/>
      <c r="AT102" s="12" t="s">
        <v>118</v>
      </c>
      <c r="AU102" s="12" t="s">
        <v>76</v>
      </c>
    </row>
    <row r="103" spans="2:65" s="1" customFormat="1" ht="19.5">
      <c r="B103" s="29"/>
      <c r="C103" s="30"/>
      <c r="D103" s="182" t="s">
        <v>124</v>
      </c>
      <c r="E103" s="30"/>
      <c r="F103" s="185" t="s">
        <v>1475</v>
      </c>
      <c r="G103" s="30"/>
      <c r="H103" s="30"/>
      <c r="I103" s="98"/>
      <c r="J103" s="30"/>
      <c r="K103" s="30"/>
      <c r="L103" s="33"/>
      <c r="M103" s="196"/>
      <c r="N103" s="197"/>
      <c r="O103" s="197"/>
      <c r="P103" s="197"/>
      <c r="Q103" s="197"/>
      <c r="R103" s="197"/>
      <c r="S103" s="197"/>
      <c r="T103" s="198"/>
      <c r="AT103" s="12" t="s">
        <v>124</v>
      </c>
      <c r="AU103" s="12" t="s">
        <v>76</v>
      </c>
    </row>
    <row r="104" spans="2:65" s="1" customFormat="1" ht="6.95" customHeight="1">
      <c r="B104" s="41"/>
      <c r="C104" s="42"/>
      <c r="D104" s="42"/>
      <c r="E104" s="42"/>
      <c r="F104" s="42"/>
      <c r="G104" s="42"/>
      <c r="H104" s="42"/>
      <c r="I104" s="120"/>
      <c r="J104" s="42"/>
      <c r="K104" s="42"/>
      <c r="L104" s="33"/>
    </row>
  </sheetData>
  <sheetProtection algorithmName="SHA-512" hashValue="LGTrS6KzVEFaPdLtXggj3agHuZ0cvFQ+/TPK3kJ/6MnfYEkciEs3qNf1UhLsuKMbr1ZkJL+78HI8fbxIQQZ3TA==" saltValue="s2BUX5Vx1EH3mZRdk8w70ZEBasmq3kO5YGCG9Zy9CrugooOnQKP/pIenMiBDszIJetFVtOUWwBBVoZYckOU8ew==" spinCount="100000" sheet="1" objects="1" scenarios="1" formatColumns="0" formatRows="0" autoFilter="0"/>
  <autoFilter ref="C79:K103"/>
  <mergeCells count="9">
    <mergeCell ref="E50:H50"/>
    <mergeCell ref="E70:H70"/>
    <mergeCell ref="E72:H72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SO 01 - Svařování, navařo...</vt:lpstr>
      <vt:lpstr>VON - Vedlejší a ostatní ...</vt:lpstr>
      <vt:lpstr>'Rekapitulace stavby'!Názvy_tisku</vt:lpstr>
      <vt:lpstr>'SO 01 - Svařování, navařo...'!Názvy_tisku</vt:lpstr>
      <vt:lpstr>'VON - Vedlejší a ostatní ...'!Názvy_tisku</vt:lpstr>
      <vt:lpstr>'Rekapitulace stavby'!Oblast_tisku</vt:lpstr>
      <vt:lpstr>'SO 01 - Svařování, navařo...'!Oblast_tisku</vt:lpstr>
      <vt:lpstr>'VON - Vedlejší a ostatní ...'!Oblast_tisku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Šatánek Jan, Ing.</dc:creator>
  <cp:lastModifiedBy>Duda Vlastimil, Ing.</cp:lastModifiedBy>
  <dcterms:created xsi:type="dcterms:W3CDTF">2019-02-19T08:05:25Z</dcterms:created>
  <dcterms:modified xsi:type="dcterms:W3CDTF">2019-03-21T12:50:47Z</dcterms:modified>
</cp:coreProperties>
</file>